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drawings/drawing3.xml" ContentType="application/vnd.openxmlformats-officedocument.drawing+xml"/>
  <Override PartName="/xl/tables/table2.xml" ContentType="application/vnd.openxmlformats-officedocument.spreadsheetml.table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4.xml" ContentType="application/vnd.openxmlformats-officedocument.drawing+xml"/>
  <Override PartName="/xl/tables/table3.xml" ContentType="application/vnd.openxmlformats-officedocument.spreadsheetml.tab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florez\Desktop\JDVADQ\PROCESOS Y CONTRATOS\FUNCIONAMIENTO\transporte corporativo\soportes\"/>
    </mc:Choice>
  </mc:AlternateContent>
  <xr:revisionPtr revIDLastSave="0" documentId="13_ncr:1_{FC6CE793-4F33-4F1F-814F-85850801A098}" xr6:coauthVersionLast="47" xr6:coauthVersionMax="47" xr10:uidLastSave="{00000000-0000-0000-0000-000000000000}"/>
  <bookViews>
    <workbookView xWindow="-110" yWindow="-110" windowWidth="19420" windowHeight="10300" tabRatio="840" xr2:uid="{512834D7-9859-41AA-8CAD-81570357898A}"/>
  </bookViews>
  <sheets>
    <sheet name="RELACION TARIFAS" sheetId="5" r:id="rId1"/>
    <sheet name="CONDUCTORES" sheetId="2" r:id="rId2"/>
    <sheet name="VEHICULOS" sheetId="3" r:id="rId3"/>
    <sheet name="ESTRUCTURA ORGANIZACIONAL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37" i="3" l="1"/>
  <c r="A37" i="3"/>
  <c r="R36" i="3"/>
  <c r="P36" i="3"/>
  <c r="N36" i="3"/>
  <c r="L36" i="3"/>
  <c r="R35" i="3"/>
  <c r="P35" i="3"/>
  <c r="N35" i="3"/>
  <c r="L35" i="3"/>
  <c r="R34" i="3"/>
  <c r="P34" i="3"/>
  <c r="N34" i="3"/>
  <c r="L34" i="3"/>
  <c r="R33" i="3"/>
  <c r="P33" i="3"/>
  <c r="N33" i="3"/>
  <c r="L33" i="3"/>
  <c r="R32" i="3"/>
  <c r="P32" i="3"/>
  <c r="N32" i="3"/>
  <c r="L32" i="3"/>
  <c r="R31" i="3"/>
  <c r="P31" i="3"/>
  <c r="N31" i="3"/>
  <c r="L31" i="3"/>
  <c r="R30" i="3"/>
  <c r="P30" i="3"/>
  <c r="N30" i="3"/>
  <c r="L30" i="3"/>
  <c r="R29" i="3"/>
  <c r="P29" i="3"/>
  <c r="N29" i="3"/>
  <c r="L29" i="3"/>
  <c r="R28" i="3"/>
  <c r="P28" i="3"/>
  <c r="N28" i="3"/>
  <c r="L28" i="3"/>
  <c r="R27" i="3"/>
  <c r="P27" i="3"/>
  <c r="N27" i="3"/>
  <c r="L27" i="3"/>
  <c r="R26" i="3"/>
  <c r="P26" i="3"/>
  <c r="N26" i="3"/>
  <c r="L26" i="3"/>
  <c r="R25" i="3"/>
  <c r="P25" i="3"/>
  <c r="N25" i="3"/>
  <c r="L25" i="3"/>
  <c r="R24" i="3"/>
  <c r="P24" i="3"/>
  <c r="N24" i="3"/>
  <c r="L24" i="3"/>
  <c r="R23" i="3"/>
  <c r="P23" i="3"/>
  <c r="N23" i="3"/>
  <c r="L23" i="3"/>
  <c r="R22" i="3"/>
  <c r="P22" i="3"/>
  <c r="N22" i="3"/>
  <c r="L22" i="3"/>
  <c r="R21" i="3"/>
  <c r="P21" i="3"/>
  <c r="N21" i="3"/>
  <c r="L21" i="3"/>
  <c r="R20" i="3"/>
  <c r="P20" i="3"/>
  <c r="N20" i="3"/>
  <c r="L20" i="3"/>
  <c r="R19" i="3"/>
  <c r="P19" i="3"/>
  <c r="N19" i="3"/>
  <c r="L19" i="3"/>
  <c r="R18" i="3"/>
  <c r="P18" i="3"/>
  <c r="N18" i="3"/>
  <c r="L18" i="3"/>
  <c r="R17" i="3"/>
  <c r="P17" i="3"/>
  <c r="N17" i="3"/>
  <c r="L17" i="3"/>
  <c r="R16" i="3"/>
  <c r="P16" i="3"/>
  <c r="N16" i="3"/>
  <c r="L16" i="3"/>
  <c r="R15" i="3"/>
  <c r="P15" i="3"/>
  <c r="N15" i="3"/>
  <c r="L15" i="3"/>
  <c r="R14" i="3"/>
  <c r="P14" i="3"/>
  <c r="N14" i="3"/>
  <c r="L14" i="3"/>
  <c r="R13" i="3"/>
  <c r="P13" i="3"/>
  <c r="N13" i="3"/>
  <c r="L13" i="3"/>
  <c r="N29" i="2" l="1"/>
  <c r="N28" i="2"/>
  <c r="N27" i="2"/>
  <c r="N26" i="2"/>
  <c r="N25" i="2"/>
  <c r="N24" i="2"/>
  <c r="N23" i="2"/>
  <c r="N22" i="2"/>
  <c r="N21" i="2"/>
  <c r="N20" i="2"/>
  <c r="N19" i="2"/>
  <c r="N18" i="2"/>
  <c r="N17" i="2"/>
  <c r="N16" i="2"/>
  <c r="N15" i="2"/>
  <c r="N14" i="2"/>
  <c r="N13" i="2"/>
  <c r="N12" i="2"/>
  <c r="N11" i="2"/>
  <c r="N10" i="2"/>
  <c r="N9" i="2"/>
  <c r="N8" i="2"/>
  <c r="N7" i="2"/>
  <c r="S29" i="2"/>
  <c r="P29" i="2"/>
  <c r="L29" i="2"/>
  <c r="G29" i="2"/>
  <c r="S28" i="2"/>
  <c r="P28" i="2"/>
  <c r="L28" i="2"/>
  <c r="G28" i="2"/>
  <c r="S27" i="2"/>
  <c r="P27" i="2"/>
  <c r="L27" i="2"/>
  <c r="G27" i="2"/>
  <c r="S26" i="2"/>
  <c r="P26" i="2"/>
  <c r="L26" i="2"/>
  <c r="G26" i="2"/>
  <c r="S25" i="2"/>
  <c r="P25" i="2"/>
  <c r="L25" i="2"/>
  <c r="G25" i="2"/>
  <c r="S24" i="2"/>
  <c r="P24" i="2"/>
  <c r="L24" i="2"/>
  <c r="G24" i="2"/>
  <c r="S23" i="2"/>
  <c r="P23" i="2"/>
  <c r="L23" i="2"/>
  <c r="G23" i="2"/>
  <c r="S22" i="2"/>
  <c r="P22" i="2"/>
  <c r="L22" i="2"/>
  <c r="G22" i="2"/>
  <c r="S21" i="2"/>
  <c r="P21" i="2"/>
  <c r="L21" i="2"/>
  <c r="G21" i="2"/>
  <c r="S20" i="2"/>
  <c r="P20" i="2"/>
  <c r="L20" i="2"/>
  <c r="G20" i="2"/>
  <c r="S19" i="2"/>
  <c r="P19" i="2"/>
  <c r="L19" i="2"/>
  <c r="G19" i="2"/>
  <c r="S18" i="2"/>
  <c r="P18" i="2"/>
  <c r="L18" i="2"/>
  <c r="G18" i="2"/>
  <c r="S17" i="2"/>
  <c r="P17" i="2"/>
  <c r="L17" i="2"/>
  <c r="G17" i="2"/>
  <c r="S16" i="2"/>
  <c r="P16" i="2"/>
  <c r="L16" i="2"/>
  <c r="G16" i="2"/>
  <c r="S15" i="2"/>
  <c r="P15" i="2"/>
  <c r="L15" i="2"/>
  <c r="G15" i="2"/>
  <c r="S14" i="2"/>
  <c r="P14" i="2"/>
  <c r="L14" i="2"/>
  <c r="G14" i="2"/>
  <c r="S13" i="2"/>
  <c r="P13" i="2"/>
  <c r="L13" i="2"/>
  <c r="G13" i="2"/>
  <c r="S12" i="2"/>
  <c r="P12" i="2"/>
  <c r="L12" i="2"/>
  <c r="G12" i="2"/>
  <c r="S11" i="2"/>
  <c r="P11" i="2"/>
  <c r="L11" i="2"/>
  <c r="G11" i="2"/>
  <c r="S10" i="2"/>
  <c r="P10" i="2"/>
  <c r="L10" i="2"/>
  <c r="G10" i="2"/>
  <c r="S9" i="2"/>
  <c r="P9" i="2"/>
  <c r="L9" i="2"/>
  <c r="G9" i="2"/>
  <c r="S8" i="2"/>
  <c r="P8" i="2"/>
  <c r="L8" i="2"/>
  <c r="G8" i="2"/>
  <c r="S7" i="2"/>
  <c r="P7" i="2"/>
  <c r="L7" i="2"/>
  <c r="G7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tc={D3A6577D-DA0A-44CC-B5FB-E873CA5B4377}</author>
    <author>tc={CBDD0DBE-94E5-4C01-926B-2CD688ABEBB3}</author>
    <author>tc={7E099EC2-DCC8-4116-B4BE-9900C2C33AE5}</author>
    <author>tc={26F4539F-EBEB-4939-A4E8-6A7A0FF5A649}</author>
  </authors>
  <commentList>
    <comment ref="I12" authorId="0" shapeId="0" xr:uid="{D3A6577D-DA0A-44CC-B5FB-E873CA5B4377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Digitar el NIT o C.C. del propietario del vehículo</t>
      </text>
    </comment>
    <comment ref="K12" authorId="1" shapeId="0" xr:uid="{CBDD0DBE-94E5-4C01-926B-2CD688ABEBB3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Digitar la fecha de vencimiento del documento</t>
      </text>
    </comment>
    <comment ref="M12" authorId="2" shapeId="0" xr:uid="{7E099EC2-DCC8-4116-B4BE-9900C2C33AE5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Digitar la fecha de vencimiento del documento</t>
      </text>
    </comment>
    <comment ref="O12" authorId="3" shapeId="0" xr:uid="{26F4539F-EBEB-4939-A4E8-6A7A0FF5A649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Digitar la fecha de vencimiento del documento, si es nuevo, deberá sumar 5 años desde la fecha de matricula en la tarjeta de propiedad</t>
      </text>
    </comment>
  </commentList>
</comments>
</file>

<file path=xl/sharedStrings.xml><?xml version="1.0" encoding="utf-8"?>
<sst xmlns="http://schemas.openxmlformats.org/spreadsheetml/2006/main" count="102" uniqueCount="79">
  <si>
    <t>ITEM</t>
  </si>
  <si>
    <t>NOMBRE COMPLETO</t>
  </si>
  <si>
    <t>CEDULA</t>
  </si>
  <si>
    <t>LICENCIA</t>
  </si>
  <si>
    <t>CATEGORIA</t>
  </si>
  <si>
    <t>FECHA DE VENCIMIENTO</t>
  </si>
  <si>
    <t>DIAS PARA VENCERSE</t>
  </si>
  <si>
    <t>RESTRICCIONES</t>
  </si>
  <si>
    <t>TIPO VEHICULO CONDUCE</t>
  </si>
  <si>
    <t>AÑOS DE EXPERIENCIA</t>
  </si>
  <si>
    <t>FECHA VENCIMIENTO CURSO MANEJO DEFENSIVO</t>
  </si>
  <si>
    <t>DIAS PARA VENCERSE
C.M.D.</t>
  </si>
  <si>
    <t>FECHA VENCIMIENTO
EXAMENES MEDICOS</t>
  </si>
  <si>
    <t>DIAS PARA VENCERSE
EM2</t>
  </si>
  <si>
    <t>COMPARENDO</t>
  </si>
  <si>
    <t>PRUEBAS PRACTICAS Y TEORICAS</t>
  </si>
  <si>
    <t>DIAS PARA VENCERSE
P.T.P</t>
  </si>
  <si>
    <t>REPORTE DE INCIDENTE O ACCIDENTE</t>
  </si>
  <si>
    <t>PROCURADURIA</t>
  </si>
  <si>
    <t>POLICIA NACIONAL</t>
  </si>
  <si>
    <t>CONTRALORIA</t>
  </si>
  <si>
    <t>Columna2</t>
  </si>
  <si>
    <t>FECHA VENCIMIENTO MECANICA BASICA</t>
  </si>
  <si>
    <t>PLACA</t>
  </si>
  <si>
    <t>TIPO DE VEHÍCULO</t>
  </si>
  <si>
    <t>MARCA</t>
  </si>
  <si>
    <t>CLASE</t>
  </si>
  <si>
    <t>CILINDRAJE</t>
  </si>
  <si>
    <t>MODELO</t>
  </si>
  <si>
    <t>TARJETA OPERACIONES</t>
  </si>
  <si>
    <t>DIAS PARA VENCERSE TO</t>
  </si>
  <si>
    <t>SOAT</t>
  </si>
  <si>
    <t>DIAS PARA VENCERSE SOAT</t>
  </si>
  <si>
    <t>FECHA VENCIMIENTO
TECNO</t>
  </si>
  <si>
    <t>DIAS PARA VENCERSE TECNO</t>
  </si>
  <si>
    <t>Poliza Contra y Extra</t>
  </si>
  <si>
    <t>DIAS PARA POLIZA CONTRA Y EXTRA</t>
  </si>
  <si>
    <t>CAPACIDAD DE LA RUTA</t>
  </si>
  <si>
    <t>VEHÍCULOS</t>
  </si>
  <si>
    <t>SI</t>
  </si>
  <si>
    <t>NO</t>
  </si>
  <si>
    <t>CAPACIDAD DE LA RUTA2</t>
  </si>
  <si>
    <t>NIT PROPIETARIO</t>
  </si>
  <si>
    <t>VEH PROPIO</t>
  </si>
  <si>
    <t>Cargo</t>
  </si>
  <si>
    <t>Nombre Completo</t>
  </si>
  <si>
    <t>Cédula de Ciudadanía</t>
  </si>
  <si>
    <t>Formación Académica</t>
  </si>
  <si>
    <t>Experiencia (años)</t>
  </si>
  <si>
    <t>Nivel de Escolaridad
(Colocar lo más avanzado)</t>
  </si>
  <si>
    <t>Cursos adicionales</t>
  </si>
  <si>
    <t>TIPO DE COMBUSTIBLE</t>
  </si>
  <si>
    <t>ESTRUCTURA ORGANIZACIONAL</t>
  </si>
  <si>
    <t>CONDUCTORES</t>
  </si>
  <si>
    <t>TIPO VEHICULO</t>
  </si>
  <si>
    <t>BUS (36 -40 PAX)</t>
  </si>
  <si>
    <t>BUSETAS (25-35 PAX)</t>
  </si>
  <si>
    <t>MICROBUS (16-24 PAX)</t>
  </si>
  <si>
    <t>RELACION TARIFAS BUSES</t>
  </si>
  <si>
    <t>ZONAS</t>
  </si>
  <si>
    <t>RELACION TARIFAS AUTOMOVILES SERVICIO ESPECIAL</t>
  </si>
  <si>
    <t>TARIFA RECORRIDO</t>
  </si>
  <si>
    <t>TARIFA POR RECORRIDO</t>
  </si>
  <si>
    <t>ZONA 1</t>
  </si>
  <si>
    <t>ZONA 2</t>
  </si>
  <si>
    <t>ZONA 3</t>
  </si>
  <si>
    <t>ZONA 4</t>
  </si>
  <si>
    <t>ZONA 5</t>
  </si>
  <si>
    <t>ZONA 6</t>
  </si>
  <si>
    <t>ZONA 7</t>
  </si>
  <si>
    <t>ZONA 8</t>
  </si>
  <si>
    <t>ZONA 9</t>
  </si>
  <si>
    <t>TARIFAS SERVICIO DESDE MAMONAL HACIA ZONAS Y VICEVERSA</t>
  </si>
  <si>
    <t>TARIFAS SERVICIO DESDE AEROPUERTO HACIA  LAS ZONAS Y VICEVERSA</t>
  </si>
  <si>
    <t>TARIFAS SERVICIO DESDE  BOCAGRANDE HACIA  LAS ZONAS Y VICEVERSA</t>
  </si>
  <si>
    <t>ZONA 10</t>
  </si>
  <si>
    <t>ANEXO 5.
Cuadro Resumen de Presentación de la Oferta Económica e información técnica
INVITACION ABIERTA ADM-040-2025</t>
  </si>
  <si>
    <t>** No olvide diligenciar las hojas: CONDUCTORES- VEHICULOS Y ESTRUCTURA ORGANIZACIONAL</t>
  </si>
  <si>
    <t>**Remitirse al Anexo 7. Relación de trayectos recorridos de vehículos tipo automóvil para identificar los barrios de cada zona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</si>
</sst>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\ * #,##0.00_-;\-&quot;$&quot;\ * #,##0.00_-;_-&quot;$&quot;\ 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F2F2F2"/>
      <name val="Arial"/>
      <family val="2"/>
    </font>
    <font>
      <sz val="11"/>
      <color rgb="FF000000"/>
      <name val="Calibri"/>
      <family val="2"/>
    </font>
    <font>
      <b/>
      <sz val="36"/>
      <color theme="3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72"/>
      <color theme="3"/>
      <name val="Calibri"/>
      <family val="2"/>
      <scheme val="minor"/>
    </font>
    <font>
      <b/>
      <sz val="14"/>
      <color theme="3"/>
      <name val="Calibri"/>
      <family val="2"/>
      <scheme val="minor"/>
    </font>
    <font>
      <b/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305496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9.9978637043366805E-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2" fillId="0" borderId="1" applyNumberFormat="0" applyFill="0" applyAlignment="0" applyProtection="0"/>
    <xf numFmtId="44" fontId="1" fillId="0" borderId="0" applyFont="0" applyFill="0" applyBorder="0" applyAlignment="0" applyProtection="0"/>
  </cellStyleXfs>
  <cellXfs count="56">
    <xf numFmtId="0" fontId="0" fillId="0" borderId="0" xfId="0"/>
    <xf numFmtId="0" fontId="4" fillId="2" borderId="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left"/>
    </xf>
    <xf numFmtId="14" fontId="0" fillId="0" borderId="0" xfId="0" applyNumberFormat="1"/>
    <xf numFmtId="1" fontId="0" fillId="0" borderId="0" xfId="0" applyNumberFormat="1" applyAlignment="1">
      <alignment horizontal="center"/>
    </xf>
    <xf numFmtId="2" fontId="0" fillId="0" borderId="0" xfId="0" applyNumberFormat="1"/>
    <xf numFmtId="2" fontId="0" fillId="0" borderId="0" xfId="0" applyNumberFormat="1" applyAlignment="1">
      <alignment wrapText="1"/>
    </xf>
    <xf numFmtId="14" fontId="0" fillId="0" borderId="0" xfId="0" applyNumberFormat="1" applyAlignment="1">
      <alignment wrapText="1"/>
    </xf>
    <xf numFmtId="0" fontId="0" fillId="0" borderId="0" xfId="0" applyAlignment="1">
      <alignment horizontal="left" vertical="center"/>
    </xf>
    <xf numFmtId="14" fontId="0" fillId="0" borderId="0" xfId="0" applyNumberFormat="1" applyAlignment="1">
      <alignment vertical="center"/>
    </xf>
    <xf numFmtId="2" fontId="0" fillId="0" borderId="0" xfId="0" applyNumberFormat="1" applyAlignment="1">
      <alignment vertical="center"/>
    </xf>
    <xf numFmtId="1" fontId="0" fillId="0" borderId="0" xfId="0" applyNumberForma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9" fillId="3" borderId="0" xfId="0" applyFont="1" applyFill="1" applyAlignment="1">
      <alignment horizontal="center" vertical="center" wrapText="1"/>
    </xf>
    <xf numFmtId="1" fontId="9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20" fontId="10" fillId="0" borderId="0" xfId="0" applyNumberFormat="1" applyFont="1" applyAlignment="1">
      <alignment horizontal="center" vertical="center"/>
    </xf>
    <xf numFmtId="14" fontId="10" fillId="0" borderId="0" xfId="0" applyNumberFormat="1" applyFont="1" applyAlignment="1">
      <alignment horizontal="center" vertical="center"/>
    </xf>
    <xf numFmtId="1" fontId="10" fillId="0" borderId="0" xfId="0" applyNumberFormat="1" applyFont="1" applyAlignment="1">
      <alignment horizontal="center" vertical="center"/>
    </xf>
    <xf numFmtId="20" fontId="11" fillId="0" borderId="0" xfId="0" applyNumberFormat="1" applyFont="1" applyAlignment="1">
      <alignment horizontal="center" vertical="center"/>
    </xf>
    <xf numFmtId="14" fontId="11" fillId="0" borderId="0" xfId="0" applyNumberFormat="1" applyFont="1" applyAlignment="1">
      <alignment horizontal="center" vertical="center"/>
    </xf>
    <xf numFmtId="1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/>
    </xf>
    <xf numFmtId="14" fontId="10" fillId="0" borderId="0" xfId="0" applyNumberFormat="1" applyFont="1" applyAlignment="1">
      <alignment horizontal="center"/>
    </xf>
    <xf numFmtId="20" fontId="11" fillId="0" borderId="5" xfId="0" applyNumberFormat="1" applyFont="1" applyBorder="1" applyAlignment="1">
      <alignment horizontal="center" vertical="center"/>
    </xf>
    <xf numFmtId="20" fontId="10" fillId="0" borderId="5" xfId="0" applyNumberFormat="1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/>
    </xf>
    <xf numFmtId="1" fontId="10" fillId="0" borderId="0" xfId="0" applyNumberFormat="1" applyFont="1" applyAlignment="1">
      <alignment horizontal="center"/>
    </xf>
    <xf numFmtId="0" fontId="6" fillId="0" borderId="0" xfId="1" applyFont="1" applyBorder="1" applyAlignment="1">
      <alignment vertical="center" wrapText="1"/>
    </xf>
    <xf numFmtId="0" fontId="5" fillId="0" borderId="6" xfId="0" applyFont="1" applyBorder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5" fillId="0" borderId="8" xfId="0" applyFont="1" applyBorder="1" applyAlignment="1">
      <alignment vertical="center"/>
    </xf>
    <xf numFmtId="0" fontId="4" fillId="2" borderId="9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12" xfId="0" applyFont="1" applyBorder="1" applyAlignment="1">
      <alignment vertical="center"/>
    </xf>
    <xf numFmtId="0" fontId="5" fillId="0" borderId="7" xfId="0" applyFont="1" applyBorder="1" applyAlignment="1">
      <alignment horizontal="left" vertical="center" wrapText="1"/>
    </xf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3" fillId="6" borderId="0" xfId="0" applyFont="1" applyFill="1"/>
    <xf numFmtId="0" fontId="3" fillId="5" borderId="0" xfId="0" applyFont="1" applyFill="1" applyAlignment="1">
      <alignment horizontal="center"/>
    </xf>
    <xf numFmtId="0" fontId="8" fillId="4" borderId="0" xfId="0" applyFont="1" applyFill="1" applyAlignment="1">
      <alignment horizontal="center"/>
    </xf>
    <xf numFmtId="0" fontId="0" fillId="7" borderId="13" xfId="0" applyFill="1" applyBorder="1" applyAlignment="1">
      <alignment horizontal="center"/>
    </xf>
    <xf numFmtId="0" fontId="6" fillId="0" borderId="0" xfId="1" applyFont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 wrapText="1"/>
    </xf>
    <xf numFmtId="0" fontId="13" fillId="0" borderId="1" xfId="1" applyFont="1" applyAlignment="1">
      <alignment horizontal="right" vertical="center" wrapText="1"/>
    </xf>
    <xf numFmtId="0" fontId="13" fillId="0" borderId="1" xfId="1" applyFont="1" applyAlignment="1">
      <alignment horizontal="right" vertical="center"/>
    </xf>
    <xf numFmtId="0" fontId="3" fillId="8" borderId="0" xfId="0" applyFont="1" applyFill="1"/>
    <xf numFmtId="0" fontId="14" fillId="0" borderId="0" xfId="0" applyFont="1" applyFill="1" applyAlignment="1">
      <alignment horizontal="left" wrapText="1"/>
    </xf>
    <xf numFmtId="0" fontId="14" fillId="8" borderId="4" xfId="0" applyFont="1" applyFill="1" applyBorder="1" applyAlignment="1">
      <alignment horizontal="left" wrapText="1"/>
    </xf>
    <xf numFmtId="0" fontId="14" fillId="8" borderId="3" xfId="0" applyFont="1" applyFill="1" applyBorder="1" applyAlignment="1">
      <alignment horizontal="left" wrapText="1"/>
    </xf>
  </cellXfs>
  <cellStyles count="3">
    <cellStyle name="Encabezado 1" xfId="1" builtinId="16"/>
    <cellStyle name="Moneda 2" xfId="2" xr:uid="{ADED32C4-1B47-408D-B37E-A5507AF605ED}"/>
    <cellStyle name="Normal" xfId="0" builtinId="0"/>
  </cellStyles>
  <dxfs count="97"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9" formatCode="d/mm/yyyy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0" formatCode="General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0" formatCode="General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0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numFmt numFmtId="1" formatCode="0"/>
      <alignment horizontal="general" vertical="center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9" formatCode="d/mm/yyyy"/>
      <alignment horizontal="general" vertical="center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9" formatCode="d/mm/yyyy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9" formatCode="d/mm/yyyy"/>
      <alignment horizontal="general" vertical="center" textRotation="0" wrapText="0" indent="0" justifyLastLine="0" shrinkToFit="0" readingOrder="0"/>
    </dxf>
    <dxf>
      <numFmt numFmtId="2" formatCode="0.00"/>
      <alignment horizontal="general" vertical="center" textRotation="0" wrapText="0" indent="0" justifyLastLine="0" shrinkToFit="0" readingOrder="0"/>
    </dxf>
    <dxf>
      <numFmt numFmtId="2" formatCode="0.00"/>
    </dxf>
    <dxf>
      <numFmt numFmtId="2" formatCode="0.00"/>
    </dxf>
    <dxf>
      <numFmt numFmtId="1" formatCode="0"/>
      <alignment horizontal="center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fill>
        <patternFill patternType="none">
          <fgColor indexed="64"/>
          <bgColor auto="1"/>
        </patternFill>
      </fill>
    </dxf>
    <dxf>
      <alignment horizontal="general" vertic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733425</xdr:colOff>
      <xdr:row>3</xdr:row>
      <xdr:rowOff>131880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78F05C5-3CE1-4075-9D54-35D8616FB4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733425" cy="71608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51955</xdr:rowOff>
    </xdr:from>
    <xdr:to>
      <xdr:col>1</xdr:col>
      <xdr:colOff>790287</xdr:colOff>
      <xdr:row>3</xdr:row>
      <xdr:rowOff>182234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7555FC9-EB0D-4206-9820-5265670A01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825" y="51955"/>
          <a:ext cx="1076037" cy="110182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51955</xdr:rowOff>
    </xdr:from>
    <xdr:to>
      <xdr:col>1</xdr:col>
      <xdr:colOff>227446</xdr:colOff>
      <xdr:row>3</xdr:row>
      <xdr:rowOff>267959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B58F8F2-8748-4544-848A-93B0761B36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825" y="51955"/>
          <a:ext cx="1076037" cy="110182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123826</xdr:colOff>
      <xdr:row>0</xdr:row>
      <xdr:rowOff>51955</xdr:rowOff>
    </xdr:from>
    <xdr:to>
      <xdr:col>0</xdr:col>
      <xdr:colOff>771526</xdr:colOff>
      <xdr:row>3</xdr:row>
      <xdr:rowOff>143680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04CAFF2-FF85-4BB6-88CC-8F548F85C1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826" y="51955"/>
          <a:ext cx="647700" cy="663225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Luis Johannes Caicedo Diaz" id="{3D3A99E8-416E-47D5-BA92-280808CE4A91}" userId="S::lcaicedo@cotecmar.com::7f2045d9-3b83-47d4-8a82-87dfed84541d" providerId="AD"/>
</personList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1858A13-1DEA-4D46-9D1F-F230AB6B09EB}" name="Tabla195" displayName="Tabla195" ref="A6:W29" totalsRowShown="0" headerRowDxfId="96">
  <autoFilter ref="A6:W29" xr:uid="{00000000-0009-0000-0100-000001000000}"/>
  <tableColumns count="23">
    <tableColumn id="1" xr3:uid="{1952FADC-77F4-450C-A713-B29D00A4ECF3}" name="ITEM"/>
    <tableColumn id="2" xr3:uid="{411C75EA-CDEE-426C-BADE-63B43630B284}" name="NOMBRE COMPLETO" dataDxfId="95"/>
    <tableColumn id="3" xr3:uid="{EE837B6E-EF47-4B35-B1EB-77B3090827D8}" name="CEDULA" dataDxfId="94"/>
    <tableColumn id="11" xr3:uid="{521C400D-C7BE-45D8-9B1E-FA61E19595CF}" name="LICENCIA" dataDxfId="93"/>
    <tableColumn id="15" xr3:uid="{FCE6023B-E535-4AE4-A3B3-CC0A440B5E27}" name="CATEGORIA" dataDxfId="92"/>
    <tableColumn id="12" xr3:uid="{AAC8FF84-7434-48BE-B73E-5D527EDB95CC}" name="FECHA DE VENCIMIENTO"/>
    <tableColumn id="13" xr3:uid="{137045F4-136E-4AD8-B350-A3BBFE75F0F7}" name="DIAS PARA VENCERSE" dataDxfId="91">
      <calculatedColumnFormula>+Tabla195[[#This Row],[FECHA DE VENCIMIENTO]]-TODAY()</calculatedColumnFormula>
    </tableColumn>
    <tableColumn id="14" xr3:uid="{9AA4E96F-417C-4A46-9007-4B297303A08B}" name="RESTRICCIONES" dataDxfId="90"/>
    <tableColumn id="19" xr3:uid="{DB3CBAA9-D423-4DB5-BB9B-465FEA0C81A2}" name="TIPO VEHICULO CONDUCE" dataDxfId="89"/>
    <tableColumn id="25" xr3:uid="{7822AD24-0BF1-422F-94F9-218C2B899A5F}" name="AÑOS DE EXPERIENCIA" dataDxfId="88"/>
    <tableColumn id="21" xr3:uid="{2ED990FE-BCFA-470F-986B-4FBFE7909AB5}" name="FECHA VENCIMIENTO CURSO MANEJO DEFENSIVO" dataDxfId="87"/>
    <tableColumn id="22" xr3:uid="{8AFF043C-D21E-44DE-97F8-FBEBFB2ECD02}" name="DIAS PARA VENCERSE_x000a_C.M.D." dataDxfId="86">
      <calculatedColumnFormula>+Tabla195[[#This Row],[FECHA VENCIMIENTO CURSO MANEJO DEFENSIVO]]-TODAY()</calculatedColumnFormula>
    </tableColumn>
    <tableColumn id="6" xr3:uid="{60F7F74A-5B5C-4BF4-B026-A1B40297F1E0}" name="FECHA VENCIMIENTO MECANICA BASICA" dataDxfId="85"/>
    <tableColumn id="17" xr3:uid="{7A55BD17-7313-45EC-B866-DB8C6D97F366}" name="Columna2" dataDxfId="84">
      <calculatedColumnFormula>+Tabla195[[#This Row],[FECHA VENCIMIENTO CURSO MANEJO DEFENSIVO]]-TODAY()</calculatedColumnFormula>
    </tableColumn>
    <tableColumn id="18" xr3:uid="{7E2D7A12-90CC-4384-9E36-D08481903771}" name="FECHA VENCIMIENTO_x000a_EXAMENES MEDICOS" dataDxfId="83"/>
    <tableColumn id="20" xr3:uid="{29B2E990-36C3-4E35-9F9B-D3896DC95D53}" name="DIAS PARA VENCERSE_x000a_EM2" dataDxfId="82">
      <calculatedColumnFormula>+Tabla195[[#This Row],[FECHA VENCIMIENTO
EXAMENES MEDICOS]]-TODAY()</calculatedColumnFormula>
    </tableColumn>
    <tableColumn id="8" xr3:uid="{303B7657-B3B5-4491-8FDD-EF60F97F7741}" name="COMPARENDO"/>
    <tableColumn id="4" xr3:uid="{932B6468-BCB0-416E-85B6-13DDB59B43D6}" name="PRUEBAS PRACTICAS Y TEORICAS"/>
    <tableColumn id="9" xr3:uid="{960D8BE3-0D21-449A-83D6-B587B676C0F5}" name="DIAS PARA VENCERSE_x000a_P.T.P" dataDxfId="81">
      <calculatedColumnFormula>Tabla195[[#This Row],[PRUEBAS PRACTICAS Y TEORICAS]]-TODAY()</calculatedColumnFormula>
    </tableColumn>
    <tableColumn id="23" xr3:uid="{D16776B5-ECAA-4BE2-A8D1-57D241757D52}" name="REPORTE DE INCIDENTE O ACCIDENTE" dataDxfId="80"/>
    <tableColumn id="5" xr3:uid="{4F7C5EB6-F88D-45FC-99F8-D5175A8E833A}" name="PROCURADURIA"/>
    <tableColumn id="7" xr3:uid="{6EDCE7FD-8794-436C-A587-BF7E294CAF09}" name="POLICIA NACIONAL"/>
    <tableColumn id="10" xr3:uid="{65D32699-2585-4EFF-BAA5-5A41F28141D4}" name="CONTRALORIA"/>
  </tableColumns>
  <tableStyleInfo name="TableStyleMedium2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5AF5639-B324-404D-A2E8-26DE8877CD47}" name="Tabla25" displayName="Tabla25" ref="A12:S37" totalsRowCount="1" headerRowDxfId="79">
  <autoFilter ref="A12:S36" xr:uid="{55AF5639-B324-404D-A2E8-26DE8877CD47}"/>
  <tableColumns count="19">
    <tableColumn id="11" xr3:uid="{68DFBBA3-0E62-4595-98DD-D626940F76D8}" name="PLACA" totalsRowFunction="count" dataDxfId="78" totalsRowDxfId="77"/>
    <tableColumn id="28" xr3:uid="{3EAC86F1-CC42-445D-9289-1F528F389574}" name="TIPO DE VEHÍCULO" dataDxfId="76" totalsRowDxfId="75"/>
    <tableColumn id="7" xr3:uid="{254B4DE3-BA9D-48B5-A8DB-48BCF3D76D8A}" name="MARCA" dataDxfId="74" totalsRowDxfId="73"/>
    <tableColumn id="9" xr3:uid="{23B484C7-482F-42EA-B4C4-EF523D0194F9}" name="CLASE" dataDxfId="72" totalsRowDxfId="71"/>
    <tableColumn id="15" xr3:uid="{67E83638-9C42-42A7-A53F-A81C0909FF4B}" name="CILINDRAJE" dataDxfId="70" totalsRowDxfId="69"/>
    <tableColumn id="18" xr3:uid="{66E8FED1-FD62-46DA-8CF7-F77182D2D1F6}" name="MODELO" dataDxfId="68" totalsRowDxfId="67"/>
    <tableColumn id="10" xr3:uid="{E055B55A-A581-4846-8A86-471EAAED80F4}" name="TIPO DE COMBUSTIBLE" dataDxfId="66" totalsRowDxfId="65"/>
    <tableColumn id="1" xr3:uid="{832E8AE0-F4EE-4C71-806F-FF84EBB431B2}" name="CAPACIDAD DE LA RUTA" dataDxfId="64" totalsRowDxfId="63"/>
    <tableColumn id="22" xr3:uid="{99677601-FEB3-4A3B-90E5-C3EF1362D2F8}" name="NIT PROPIETARIO" dataDxfId="62" totalsRowDxfId="61"/>
    <tableColumn id="2" xr3:uid="{CA03CD98-A366-4B78-B1B8-687211968E03}" name="VEH PROPIO" dataDxfId="60" totalsRowDxfId="59"/>
    <tableColumn id="24" xr3:uid="{9995894E-4BDA-4ED2-92EB-BAF45F342A6D}" name="TARJETA OPERACIONES" dataDxfId="58" totalsRowDxfId="57"/>
    <tableColumn id="25" xr3:uid="{1AF66B46-9BB6-4F47-9D56-8B2682DBD98B}" name="DIAS PARA VENCERSE TO" dataDxfId="56" totalsRowDxfId="55">
      <calculatedColumnFormula>+Tabla25[[#This Row],[TARJETA OPERACIONES]]-$N$11</calculatedColumnFormula>
    </tableColumn>
    <tableColumn id="23" xr3:uid="{1EC180ED-ECB3-48A8-A33F-D6D9D9B4F239}" name="SOAT" dataDxfId="54" totalsRowDxfId="53"/>
    <tableColumn id="21" xr3:uid="{E947988B-74AA-48A9-B6D3-E130FDB33B97}" name="DIAS PARA VENCERSE SOAT" dataDxfId="52" totalsRowDxfId="51">
      <calculatedColumnFormula>+Tabla25[[#This Row],[SOAT]]-$N$11</calculatedColumnFormula>
    </tableColumn>
    <tableColumn id="16" xr3:uid="{A5244B18-A4BD-4BFA-83BF-4E152F72931F}" name="FECHA VENCIMIENTO_x000a_TECNO" dataDxfId="50" totalsRowDxfId="49"/>
    <tableColumn id="6" xr3:uid="{809EE0B8-CEE2-4F46-AA67-FA236FBE0639}" name="DIAS PARA VENCERSE TECNO" dataDxfId="48">
      <calculatedColumnFormula>+Tabla25[[#This Row],[FECHA VENCIMIENTO
TECNO]]-$V$1</calculatedColumnFormula>
    </tableColumn>
    <tableColumn id="27" xr3:uid="{81D0A652-A4F3-4E7F-B9A4-FBDF5E36C0BD}" name="Poliza Contra y Extra" dataDxfId="47"/>
    <tableColumn id="26" xr3:uid="{3E3A3217-9BB8-4AFF-ABC7-3890D8435A48}" name="DIAS PARA POLIZA CONTRA Y EXTRA" dataDxfId="46">
      <calculatedColumnFormula>+Tabla25[[#This Row],[Poliza Contra y Extra]]-$V$1</calculatedColumnFormula>
    </tableColumn>
    <tableColumn id="13" xr3:uid="{4269EEA9-0A86-4ED6-A44E-7DBAADF6074A}" name="CAPACIDAD DE LA RUTA2" totalsRowFunction="sum" dataDxfId="45" totalsRowDxfId="44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3C9FA85-8620-4E34-A673-8450AE2F5D57}" name="Tabla3" displayName="Tabla3" ref="A8:H25" totalsRowShown="0" headerRowDxfId="43" dataDxfId="42">
  <autoFilter ref="A8:H25" xr:uid="{E3C9FA85-8620-4E34-A673-8450AE2F5D57}"/>
  <tableColumns count="8">
    <tableColumn id="1" xr3:uid="{D78538D0-39A6-48FD-8515-7B992EADAC34}" name="ITEM" dataDxfId="41"/>
    <tableColumn id="2" xr3:uid="{7787DB0A-B314-4BBE-A859-407088F4C370}" name="Nombre Completo" dataDxfId="40"/>
    <tableColumn id="3" xr3:uid="{06E4E2C2-ACB7-4B61-AA58-82F94B8934CB}" name="Cédula de Ciudadanía" dataDxfId="39"/>
    <tableColumn id="4" xr3:uid="{4D097881-54A4-4AC6-9A11-C23E0ED5E3D2}" name="Cargo" dataDxfId="38"/>
    <tableColumn id="5" xr3:uid="{7441844C-33FC-4842-8912-FD2E6EA9EDAE}" name="Nivel de Escolaridad_x000a_(Colocar lo más avanzado)" dataDxfId="37"/>
    <tableColumn id="6" xr3:uid="{9D9C3CEE-87F5-4695-A1D0-8B1ED2786945}" name="Formación Académica" dataDxfId="36"/>
    <tableColumn id="7" xr3:uid="{BE198535-7F45-4891-B6C1-A46A95DF9F84}" name="Cursos adicionales" dataDxfId="35"/>
    <tableColumn id="8" xr3:uid="{5180B555-6198-4811-9ECD-69FB0DEF11E9}" name="Experiencia (años)" dataDxfId="3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I12" dT="2024-07-16T16:25:27.71" personId="{3D3A99E8-416E-47D5-BA92-280808CE4A91}" id="{D3A6577D-DA0A-44CC-B5FB-E873CA5B4377}">
    <text>Digitar el NIT o C.C. del propietario del vehículo</text>
  </threadedComment>
  <threadedComment ref="K12" dT="2024-07-16T16:23:58.43" personId="{3D3A99E8-416E-47D5-BA92-280808CE4A91}" id="{CBDD0DBE-94E5-4C01-926B-2CD688ABEBB3}">
    <text>Digitar la fecha de vencimiento del documento</text>
  </threadedComment>
  <threadedComment ref="M12" dT="2024-07-16T16:24:03.10" personId="{3D3A99E8-416E-47D5-BA92-280808CE4A91}" id="{7E099EC2-DCC8-4116-B4BE-9900C2C33AE5}">
    <text>Digitar la fecha de vencimiento del documento</text>
  </threadedComment>
  <threadedComment ref="O12" dT="2024-07-16T16:24:26.81" personId="{3D3A99E8-416E-47D5-BA92-280808CE4A91}" id="{26F4539F-EBEB-4939-A4E8-6A7A0FF5A649}">
    <text>Digitar la fecha de vencimiento del documento, si es nuevo, deberá sumar 5 años desde la fecha de matricula en la tarjeta de propiedad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3.xml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0E477F-6779-4D04-AD75-403CA0934E2C}">
  <dimension ref="A1:B54"/>
  <sheetViews>
    <sheetView showGridLines="0" tabSelected="1" workbookViewId="0">
      <selection activeCell="F10" sqref="F10"/>
    </sheetView>
  </sheetViews>
  <sheetFormatPr baseColWidth="10" defaultRowHeight="14.5" x14ac:dyDescent="0.35"/>
  <cols>
    <col min="1" max="1" width="36.36328125" customWidth="1"/>
    <col min="2" max="2" width="45.453125" customWidth="1"/>
  </cols>
  <sheetData>
    <row r="1" spans="1:2" ht="15" thickBot="1" x14ac:dyDescent="0.4">
      <c r="A1" s="50" t="s">
        <v>76</v>
      </c>
      <c r="B1" s="51"/>
    </row>
    <row r="2" spans="1:2" ht="15.5" thickTop="1" thickBot="1" x14ac:dyDescent="0.4">
      <c r="A2" s="51"/>
      <c r="B2" s="51"/>
    </row>
    <row r="3" spans="1:2" ht="15.5" thickTop="1" thickBot="1" x14ac:dyDescent="0.4">
      <c r="A3" s="51"/>
      <c r="B3" s="51"/>
    </row>
    <row r="4" spans="1:2" ht="27" customHeight="1" thickTop="1" thickBot="1" x14ac:dyDescent="0.4">
      <c r="A4" s="51"/>
      <c r="B4" s="51"/>
    </row>
    <row r="5" spans="1:2" ht="15" thickTop="1" x14ac:dyDescent="0.35">
      <c r="A5" s="52" t="s">
        <v>77</v>
      </c>
      <c r="B5" s="52"/>
    </row>
    <row r="7" spans="1:2" x14ac:dyDescent="0.35">
      <c r="A7" s="46" t="s">
        <v>58</v>
      </c>
      <c r="B7" s="46"/>
    </row>
    <row r="8" spans="1:2" ht="15" thickBot="1" x14ac:dyDescent="0.4"/>
    <row r="9" spans="1:2" ht="15" thickBot="1" x14ac:dyDescent="0.4">
      <c r="A9" s="1" t="s">
        <v>54</v>
      </c>
      <c r="B9" s="35" t="s">
        <v>62</v>
      </c>
    </row>
    <row r="10" spans="1:2" ht="15" thickBot="1" x14ac:dyDescent="0.4">
      <c r="A10" s="34" t="s">
        <v>55</v>
      </c>
      <c r="B10" s="36"/>
    </row>
    <row r="11" spans="1:2" ht="15" thickBot="1" x14ac:dyDescent="0.4">
      <c r="A11" s="34" t="s">
        <v>56</v>
      </c>
      <c r="B11" s="36"/>
    </row>
    <row r="12" spans="1:2" ht="15" thickBot="1" x14ac:dyDescent="0.4">
      <c r="A12" s="34" t="s">
        <v>57</v>
      </c>
      <c r="B12" s="36"/>
    </row>
    <row r="13" spans="1:2" x14ac:dyDescent="0.35">
      <c r="A13" s="39"/>
      <c r="B13" s="40"/>
    </row>
    <row r="14" spans="1:2" ht="15" thickBot="1" x14ac:dyDescent="0.4">
      <c r="A14" s="46" t="s">
        <v>60</v>
      </c>
      <c r="B14" s="46"/>
    </row>
    <row r="15" spans="1:2" ht="26" customHeight="1" thickBot="1" x14ac:dyDescent="0.4">
      <c r="A15" s="54" t="s">
        <v>78</v>
      </c>
      <c r="B15" s="55"/>
    </row>
    <row r="16" spans="1:2" ht="12" customHeight="1" x14ac:dyDescent="0.35">
      <c r="A16" s="53"/>
      <c r="B16" s="53"/>
    </row>
    <row r="17" spans="1:2" ht="15" thickBot="1" x14ac:dyDescent="0.4">
      <c r="A17" s="45" t="s">
        <v>72</v>
      </c>
      <c r="B17" s="45"/>
    </row>
    <row r="18" spans="1:2" x14ac:dyDescent="0.35">
      <c r="A18" s="41" t="s">
        <v>59</v>
      </c>
      <c r="B18" s="42" t="s">
        <v>61</v>
      </c>
    </row>
    <row r="19" spans="1:2" x14ac:dyDescent="0.35">
      <c r="A19" s="32" t="s">
        <v>63</v>
      </c>
      <c r="B19" s="38"/>
    </row>
    <row r="20" spans="1:2" x14ac:dyDescent="0.35">
      <c r="A20" s="32" t="s">
        <v>64</v>
      </c>
      <c r="B20" s="38"/>
    </row>
    <row r="21" spans="1:2" x14ac:dyDescent="0.35">
      <c r="A21" s="32" t="s">
        <v>65</v>
      </c>
      <c r="B21" s="38"/>
    </row>
    <row r="22" spans="1:2" x14ac:dyDescent="0.35">
      <c r="A22" s="32" t="s">
        <v>66</v>
      </c>
      <c r="B22" s="38"/>
    </row>
    <row r="23" spans="1:2" x14ac:dyDescent="0.35">
      <c r="A23" s="32" t="s">
        <v>67</v>
      </c>
      <c r="B23" s="38"/>
    </row>
    <row r="24" spans="1:2" x14ac:dyDescent="0.35">
      <c r="A24" s="32" t="s">
        <v>68</v>
      </c>
      <c r="B24" s="38"/>
    </row>
    <row r="25" spans="1:2" x14ac:dyDescent="0.35">
      <c r="A25" s="32" t="s">
        <v>69</v>
      </c>
      <c r="B25" s="38"/>
    </row>
    <row r="26" spans="1:2" x14ac:dyDescent="0.35">
      <c r="A26" s="32" t="s">
        <v>70</v>
      </c>
      <c r="B26" s="38"/>
    </row>
    <row r="27" spans="1:2" x14ac:dyDescent="0.35">
      <c r="A27" s="32" t="s">
        <v>71</v>
      </c>
      <c r="B27" s="38"/>
    </row>
    <row r="28" spans="1:2" x14ac:dyDescent="0.35">
      <c r="A28" s="43"/>
      <c r="B28" s="37"/>
    </row>
    <row r="29" spans="1:2" ht="15" thickBot="1" x14ac:dyDescent="0.4">
      <c r="A29" s="44" t="s">
        <v>73</v>
      </c>
      <c r="B29" s="44"/>
    </row>
    <row r="30" spans="1:2" x14ac:dyDescent="0.35">
      <c r="A30" s="41" t="s">
        <v>59</v>
      </c>
      <c r="B30" s="42" t="s">
        <v>61</v>
      </c>
    </row>
    <row r="31" spans="1:2" x14ac:dyDescent="0.35">
      <c r="A31" s="32" t="s">
        <v>63</v>
      </c>
      <c r="B31" s="38"/>
    </row>
    <row r="32" spans="1:2" x14ac:dyDescent="0.35">
      <c r="A32" s="32" t="s">
        <v>64</v>
      </c>
      <c r="B32" s="38"/>
    </row>
    <row r="33" spans="1:2" x14ac:dyDescent="0.35">
      <c r="A33" s="32" t="s">
        <v>65</v>
      </c>
      <c r="B33" s="38"/>
    </row>
    <row r="34" spans="1:2" x14ac:dyDescent="0.35">
      <c r="A34" s="32" t="s">
        <v>66</v>
      </c>
      <c r="B34" s="38"/>
    </row>
    <row r="35" spans="1:2" x14ac:dyDescent="0.35">
      <c r="A35" s="32" t="s">
        <v>67</v>
      </c>
      <c r="B35" s="38"/>
    </row>
    <row r="36" spans="1:2" x14ac:dyDescent="0.35">
      <c r="A36" s="32" t="s">
        <v>68</v>
      </c>
      <c r="B36" s="38"/>
    </row>
    <row r="37" spans="1:2" x14ac:dyDescent="0.35">
      <c r="A37" s="32" t="s">
        <v>69</v>
      </c>
      <c r="B37" s="38"/>
    </row>
    <row r="38" spans="1:2" x14ac:dyDescent="0.35">
      <c r="A38" s="32" t="s">
        <v>70</v>
      </c>
      <c r="B38" s="38"/>
    </row>
    <row r="39" spans="1:2" x14ac:dyDescent="0.35">
      <c r="A39" s="32" t="s">
        <v>71</v>
      </c>
      <c r="B39" s="38"/>
    </row>
    <row r="41" spans="1:2" ht="15" thickBot="1" x14ac:dyDescent="0.4">
      <c r="A41" s="47" t="s">
        <v>74</v>
      </c>
      <c r="B41" s="47"/>
    </row>
    <row r="42" spans="1:2" x14ac:dyDescent="0.35">
      <c r="A42" s="41" t="s">
        <v>59</v>
      </c>
      <c r="B42" s="42" t="s">
        <v>61</v>
      </c>
    </row>
    <row r="43" spans="1:2" x14ac:dyDescent="0.35">
      <c r="A43" s="32" t="s">
        <v>63</v>
      </c>
      <c r="B43" s="38"/>
    </row>
    <row r="44" spans="1:2" x14ac:dyDescent="0.35">
      <c r="A44" s="32" t="s">
        <v>64</v>
      </c>
      <c r="B44" s="38"/>
    </row>
    <row r="45" spans="1:2" x14ac:dyDescent="0.35">
      <c r="A45" s="32" t="s">
        <v>65</v>
      </c>
      <c r="B45" s="38"/>
    </row>
    <row r="46" spans="1:2" x14ac:dyDescent="0.35">
      <c r="A46" s="32" t="s">
        <v>66</v>
      </c>
      <c r="B46" s="38"/>
    </row>
    <row r="47" spans="1:2" x14ac:dyDescent="0.35">
      <c r="A47" s="32" t="s">
        <v>67</v>
      </c>
      <c r="B47" s="38"/>
    </row>
    <row r="48" spans="1:2" x14ac:dyDescent="0.35">
      <c r="A48" s="32" t="s">
        <v>68</v>
      </c>
      <c r="B48" s="38"/>
    </row>
    <row r="49" spans="1:2" x14ac:dyDescent="0.35">
      <c r="A49" s="32" t="s">
        <v>69</v>
      </c>
      <c r="B49" s="38"/>
    </row>
    <row r="50" spans="1:2" x14ac:dyDescent="0.35">
      <c r="A50" s="32" t="s">
        <v>70</v>
      </c>
      <c r="B50" s="38"/>
    </row>
    <row r="51" spans="1:2" x14ac:dyDescent="0.35">
      <c r="A51" s="32" t="s">
        <v>71</v>
      </c>
      <c r="B51" s="38"/>
    </row>
    <row r="52" spans="1:2" x14ac:dyDescent="0.35">
      <c r="A52" s="32" t="s">
        <v>75</v>
      </c>
      <c r="B52" s="38"/>
    </row>
    <row r="54" spans="1:2" x14ac:dyDescent="0.35">
      <c r="A54" s="43"/>
    </row>
  </sheetData>
  <mergeCells count="6">
    <mergeCell ref="A17:B17"/>
    <mergeCell ref="A14:B14"/>
    <mergeCell ref="A41:B41"/>
    <mergeCell ref="A1:B4"/>
    <mergeCell ref="A7:B7"/>
    <mergeCell ref="A15:B15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FB8D87-E49A-4A4B-9446-833B154B5000}">
  <dimension ref="A1:W29"/>
  <sheetViews>
    <sheetView showGridLines="0" zoomScaleNormal="100" workbookViewId="0">
      <selection activeCell="G8" sqref="G8"/>
    </sheetView>
  </sheetViews>
  <sheetFormatPr baseColWidth="10" defaultColWidth="9.1796875" defaultRowHeight="14.5" x14ac:dyDescent="0.35"/>
  <cols>
    <col min="1" max="1" width="6.1796875" customWidth="1"/>
    <col min="2" max="2" width="41.1796875" bestFit="1" customWidth="1"/>
    <col min="3" max="4" width="12" customWidth="1"/>
    <col min="5" max="5" width="11.81640625" customWidth="1"/>
    <col min="6" max="7" width="25.1796875" customWidth="1"/>
    <col min="8" max="8" width="23" customWidth="1"/>
    <col min="9" max="9" width="13.54296875" customWidth="1"/>
    <col min="10" max="10" width="14.1796875" bestFit="1" customWidth="1"/>
    <col min="11" max="11" width="20.1796875" customWidth="1"/>
    <col min="12" max="14" width="27.7265625" customWidth="1"/>
    <col min="15" max="15" width="21" customWidth="1"/>
    <col min="16" max="16" width="19.453125" customWidth="1"/>
    <col min="17" max="17" width="15.81640625" bestFit="1" customWidth="1"/>
    <col min="18" max="18" width="20.81640625" customWidth="1"/>
    <col min="19" max="19" width="12.54296875" bestFit="1" customWidth="1"/>
    <col min="20" max="20" width="13.453125" customWidth="1"/>
    <col min="21" max="21" width="27.26953125" bestFit="1" customWidth="1"/>
    <col min="22" max="22" width="22" bestFit="1" customWidth="1"/>
    <col min="23" max="23" width="19.26953125" bestFit="1" customWidth="1"/>
  </cols>
  <sheetData>
    <row r="1" spans="1:23" ht="15.75" customHeight="1" x14ac:dyDescent="0.35">
      <c r="A1" s="48" t="s">
        <v>53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</row>
    <row r="2" spans="1:23" ht="19.5" customHeight="1" x14ac:dyDescent="0.35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</row>
    <row r="3" spans="1:23" ht="41.25" customHeight="1" x14ac:dyDescent="0.35">
      <c r="A3" s="48"/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</row>
    <row r="4" spans="1:23" ht="18.75" customHeight="1" x14ac:dyDescent="0.35">
      <c r="A4" s="48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</row>
    <row r="6" spans="1:23" s="2" customFormat="1" ht="43.5" x14ac:dyDescent="0.35">
      <c r="A6" s="2" t="s">
        <v>0</v>
      </c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2" t="s">
        <v>6</v>
      </c>
      <c r="H6" s="2" t="s">
        <v>7</v>
      </c>
      <c r="I6" s="3" t="s">
        <v>8</v>
      </c>
      <c r="J6" s="3" t="s">
        <v>9</v>
      </c>
      <c r="K6" s="3" t="s">
        <v>10</v>
      </c>
      <c r="L6" s="3" t="s">
        <v>11</v>
      </c>
      <c r="M6" s="3" t="s">
        <v>22</v>
      </c>
      <c r="N6" s="3" t="s">
        <v>21</v>
      </c>
      <c r="O6" s="3" t="s">
        <v>12</v>
      </c>
      <c r="P6" s="3" t="s">
        <v>13</v>
      </c>
      <c r="Q6" s="2" t="s">
        <v>14</v>
      </c>
      <c r="R6" s="3" t="s">
        <v>15</v>
      </c>
      <c r="S6" s="3" t="s">
        <v>16</v>
      </c>
      <c r="T6" s="3" t="s">
        <v>17</v>
      </c>
      <c r="U6" s="2" t="s">
        <v>18</v>
      </c>
      <c r="V6" s="2" t="s">
        <v>19</v>
      </c>
      <c r="W6" s="2" t="s">
        <v>20</v>
      </c>
    </row>
    <row r="7" spans="1:23" x14ac:dyDescent="0.35">
      <c r="C7" s="4"/>
      <c r="D7" s="4"/>
      <c r="E7" s="4"/>
      <c r="F7" s="5"/>
      <c r="G7" s="6">
        <f ca="1">+Tabla195[[#This Row],[FECHA DE VENCIMIENTO]]-TODAY()</f>
        <v>-45874</v>
      </c>
      <c r="H7" s="7"/>
      <c r="I7" s="8"/>
      <c r="J7" s="7"/>
      <c r="K7" s="5"/>
      <c r="L7" s="6">
        <f ca="1">+Tabla195[[#This Row],[FECHA VENCIMIENTO CURSO MANEJO DEFENSIVO]]-TODAY()</f>
        <v>-45874</v>
      </c>
      <c r="M7" s="5"/>
      <c r="N7" s="6">
        <f ca="1">+Tabla195[[#This Row],[FECHA VENCIMIENTO CURSO MANEJO DEFENSIVO]]-TODAY()</f>
        <v>-45874</v>
      </c>
      <c r="O7" s="5"/>
      <c r="P7" s="6">
        <f ca="1">+Tabla195[[#This Row],[FECHA VENCIMIENTO
EXAMENES MEDICOS]]-TODAY()</f>
        <v>-45874</v>
      </c>
      <c r="R7" s="5"/>
      <c r="S7" s="6">
        <f ca="1">Tabla195[[#This Row],[PRUEBAS PRACTICAS Y TEORICAS]]-TODAY()</f>
        <v>-45874</v>
      </c>
    </row>
    <row r="8" spans="1:23" x14ac:dyDescent="0.35">
      <c r="C8" s="4"/>
      <c r="D8" s="4"/>
      <c r="E8" s="4"/>
      <c r="F8" s="5"/>
      <c r="G8" s="6">
        <f ca="1">+Tabla195[[#This Row],[FECHA DE VENCIMIENTO]]-TODAY()</f>
        <v>-45874</v>
      </c>
      <c r="H8" s="7"/>
      <c r="I8" s="7"/>
      <c r="J8" s="7"/>
      <c r="K8" s="5"/>
      <c r="L8" s="6">
        <f ca="1">+Tabla195[[#This Row],[FECHA VENCIMIENTO CURSO MANEJO DEFENSIVO]]-TODAY()</f>
        <v>-45874</v>
      </c>
      <c r="M8" s="5"/>
      <c r="N8" s="6">
        <f ca="1">+Tabla195[[#This Row],[FECHA VENCIMIENTO CURSO MANEJO DEFENSIVO]]-TODAY()</f>
        <v>-45874</v>
      </c>
      <c r="O8" s="5"/>
      <c r="P8" s="6">
        <f ca="1">+Tabla195[[#This Row],[FECHA VENCIMIENTO
EXAMENES MEDICOS]]-TODAY()</f>
        <v>-45874</v>
      </c>
      <c r="R8" s="5"/>
      <c r="S8" s="6">
        <f ca="1">Tabla195[[#This Row],[PRUEBAS PRACTICAS Y TEORICAS]]-TODAY()</f>
        <v>-45874</v>
      </c>
    </row>
    <row r="9" spans="1:23" x14ac:dyDescent="0.35">
      <c r="C9" s="4"/>
      <c r="D9" s="4"/>
      <c r="E9" s="4"/>
      <c r="F9" s="5"/>
      <c r="G9" s="6">
        <f ca="1">+Tabla195[[#This Row],[FECHA DE VENCIMIENTO]]-TODAY()</f>
        <v>-45874</v>
      </c>
      <c r="H9" s="7"/>
      <c r="I9" s="7"/>
      <c r="J9" s="7"/>
      <c r="K9" s="5"/>
      <c r="L9" s="6">
        <f ca="1">+Tabla195[[#This Row],[FECHA VENCIMIENTO CURSO MANEJO DEFENSIVO]]-TODAY()</f>
        <v>-45874</v>
      </c>
      <c r="M9" s="5"/>
      <c r="N9" s="6">
        <f ca="1">+Tabla195[[#This Row],[FECHA VENCIMIENTO CURSO MANEJO DEFENSIVO]]-TODAY()</f>
        <v>-45874</v>
      </c>
      <c r="O9" s="5"/>
      <c r="P9" s="6">
        <f ca="1">+Tabla195[[#This Row],[FECHA VENCIMIENTO
EXAMENES MEDICOS]]-TODAY()</f>
        <v>-45874</v>
      </c>
      <c r="R9" s="9"/>
      <c r="S9" s="6">
        <f ca="1">Tabla195[[#This Row],[PRUEBAS PRACTICAS Y TEORICAS]]-TODAY()</f>
        <v>-45874</v>
      </c>
    </row>
    <row r="10" spans="1:23" x14ac:dyDescent="0.35">
      <c r="C10" s="4"/>
      <c r="D10" s="4"/>
      <c r="E10" s="4"/>
      <c r="F10" s="5"/>
      <c r="G10" s="6">
        <f ca="1">+Tabla195[[#This Row],[FECHA DE VENCIMIENTO]]-TODAY()</f>
        <v>-45874</v>
      </c>
      <c r="H10" s="7"/>
      <c r="I10" s="7"/>
      <c r="J10" s="7"/>
      <c r="K10" s="5"/>
      <c r="L10" s="6">
        <f ca="1">+Tabla195[[#This Row],[FECHA VENCIMIENTO CURSO MANEJO DEFENSIVO]]-TODAY()</f>
        <v>-45874</v>
      </c>
      <c r="M10" s="5"/>
      <c r="N10" s="6">
        <f ca="1">+Tabla195[[#This Row],[FECHA VENCIMIENTO CURSO MANEJO DEFENSIVO]]-TODAY()</f>
        <v>-45874</v>
      </c>
      <c r="O10" s="5"/>
      <c r="P10" s="6">
        <f ca="1">+Tabla195[[#This Row],[FECHA VENCIMIENTO
EXAMENES MEDICOS]]-TODAY()</f>
        <v>-45874</v>
      </c>
      <c r="R10" s="5"/>
      <c r="S10" s="6">
        <f ca="1">Tabla195[[#This Row],[PRUEBAS PRACTICAS Y TEORICAS]]-TODAY()</f>
        <v>-45874</v>
      </c>
    </row>
    <row r="11" spans="1:23" x14ac:dyDescent="0.35">
      <c r="C11" s="4"/>
      <c r="D11" s="4"/>
      <c r="E11" s="4"/>
      <c r="F11" s="5"/>
      <c r="G11" s="6">
        <f ca="1">+Tabla195[[#This Row],[FECHA DE VENCIMIENTO]]-TODAY()</f>
        <v>-45874</v>
      </c>
      <c r="H11" s="7"/>
      <c r="I11" s="7"/>
      <c r="J11" s="7"/>
      <c r="K11" s="5"/>
      <c r="L11" s="6">
        <f ca="1">+Tabla195[[#This Row],[FECHA VENCIMIENTO CURSO MANEJO DEFENSIVO]]-TODAY()</f>
        <v>-45874</v>
      </c>
      <c r="M11" s="5"/>
      <c r="N11" s="6">
        <f ca="1">+Tabla195[[#This Row],[FECHA VENCIMIENTO CURSO MANEJO DEFENSIVO]]-TODAY()</f>
        <v>-45874</v>
      </c>
      <c r="O11" s="5"/>
      <c r="P11" s="6">
        <f ca="1">+Tabla195[[#This Row],[FECHA VENCIMIENTO
EXAMENES MEDICOS]]-TODAY()</f>
        <v>-45874</v>
      </c>
      <c r="R11" s="5"/>
      <c r="S11" s="6">
        <f ca="1">Tabla195[[#This Row],[PRUEBAS PRACTICAS Y TEORICAS]]-TODAY()</f>
        <v>-45874</v>
      </c>
    </row>
    <row r="12" spans="1:23" x14ac:dyDescent="0.35">
      <c r="C12" s="4"/>
      <c r="D12" s="4"/>
      <c r="E12" s="4"/>
      <c r="F12" s="5"/>
      <c r="G12" s="6">
        <f ca="1">+Tabla195[[#This Row],[FECHA DE VENCIMIENTO]]-TODAY()</f>
        <v>-45874</v>
      </c>
      <c r="H12" s="7"/>
      <c r="I12" s="7"/>
      <c r="J12" s="7"/>
      <c r="K12" s="5"/>
      <c r="L12" s="6">
        <f ca="1">+Tabla195[[#This Row],[FECHA VENCIMIENTO CURSO MANEJO DEFENSIVO]]-TODAY()</f>
        <v>-45874</v>
      </c>
      <c r="M12" s="5"/>
      <c r="N12" s="6">
        <f ca="1">+Tabla195[[#This Row],[FECHA VENCIMIENTO CURSO MANEJO DEFENSIVO]]-TODAY()</f>
        <v>-45874</v>
      </c>
      <c r="O12" s="5"/>
      <c r="P12" s="6">
        <f ca="1">+Tabla195[[#This Row],[FECHA VENCIMIENTO
EXAMENES MEDICOS]]-TODAY()</f>
        <v>-45874</v>
      </c>
      <c r="R12" s="5"/>
      <c r="S12" s="6">
        <f ca="1">Tabla195[[#This Row],[PRUEBAS PRACTICAS Y TEORICAS]]-TODAY()</f>
        <v>-45874</v>
      </c>
    </row>
    <row r="13" spans="1:23" x14ac:dyDescent="0.35">
      <c r="C13" s="4"/>
      <c r="D13" s="4"/>
      <c r="E13" s="4"/>
      <c r="F13" s="5"/>
      <c r="G13" s="6">
        <f ca="1">+Tabla195[[#This Row],[FECHA DE VENCIMIENTO]]-TODAY()</f>
        <v>-45874</v>
      </c>
      <c r="H13" s="7"/>
      <c r="I13" s="7"/>
      <c r="J13" s="7"/>
      <c r="K13" s="5"/>
      <c r="L13" s="6">
        <f ca="1">+Tabla195[[#This Row],[FECHA VENCIMIENTO CURSO MANEJO DEFENSIVO]]-TODAY()</f>
        <v>-45874</v>
      </c>
      <c r="M13" s="5"/>
      <c r="N13" s="6">
        <f ca="1">+Tabla195[[#This Row],[FECHA VENCIMIENTO CURSO MANEJO DEFENSIVO]]-TODAY()</f>
        <v>-45874</v>
      </c>
      <c r="O13" s="5"/>
      <c r="P13" s="6">
        <f ca="1">+Tabla195[[#This Row],[FECHA VENCIMIENTO
EXAMENES MEDICOS]]-TODAY()</f>
        <v>-45874</v>
      </c>
      <c r="R13" s="5"/>
      <c r="S13" s="6">
        <f ca="1">Tabla195[[#This Row],[PRUEBAS PRACTICAS Y TEORICAS]]-TODAY()</f>
        <v>-45874</v>
      </c>
    </row>
    <row r="14" spans="1:23" x14ac:dyDescent="0.35">
      <c r="C14" s="4"/>
      <c r="D14" s="4"/>
      <c r="E14" s="4"/>
      <c r="F14" s="5"/>
      <c r="G14" s="6">
        <f ca="1">+Tabla195[[#This Row],[FECHA DE VENCIMIENTO]]-TODAY()</f>
        <v>-45874</v>
      </c>
      <c r="H14" s="7"/>
      <c r="I14" s="7"/>
      <c r="J14" s="7"/>
      <c r="K14" s="5"/>
      <c r="L14" s="6">
        <f ca="1">+Tabla195[[#This Row],[FECHA VENCIMIENTO CURSO MANEJO DEFENSIVO]]-TODAY()</f>
        <v>-45874</v>
      </c>
      <c r="M14" s="5"/>
      <c r="N14" s="6">
        <f ca="1">+Tabla195[[#This Row],[FECHA VENCIMIENTO CURSO MANEJO DEFENSIVO]]-TODAY()</f>
        <v>-45874</v>
      </c>
      <c r="O14" s="5"/>
      <c r="P14" s="6">
        <f ca="1">+Tabla195[[#This Row],[FECHA VENCIMIENTO
EXAMENES MEDICOS]]-TODAY()</f>
        <v>-45874</v>
      </c>
      <c r="R14" s="5"/>
      <c r="S14" s="6">
        <f ca="1">Tabla195[[#This Row],[PRUEBAS PRACTICAS Y TEORICAS]]-TODAY()</f>
        <v>-45874</v>
      </c>
    </row>
    <row r="15" spans="1:23" x14ac:dyDescent="0.35">
      <c r="C15" s="4"/>
      <c r="D15" s="4"/>
      <c r="E15" s="4"/>
      <c r="F15" s="5"/>
      <c r="G15" s="6">
        <f ca="1">+Tabla195[[#This Row],[FECHA DE VENCIMIENTO]]-TODAY()</f>
        <v>-45874</v>
      </c>
      <c r="H15" s="7"/>
      <c r="I15" s="7"/>
      <c r="J15" s="7"/>
      <c r="K15" s="5"/>
      <c r="L15" s="6">
        <f ca="1">+Tabla195[[#This Row],[FECHA VENCIMIENTO CURSO MANEJO DEFENSIVO]]-TODAY()</f>
        <v>-45874</v>
      </c>
      <c r="M15" s="5"/>
      <c r="N15" s="6">
        <f ca="1">+Tabla195[[#This Row],[FECHA VENCIMIENTO CURSO MANEJO DEFENSIVO]]-TODAY()</f>
        <v>-45874</v>
      </c>
      <c r="O15" s="5"/>
      <c r="P15" s="6">
        <f ca="1">+Tabla195[[#This Row],[FECHA VENCIMIENTO
EXAMENES MEDICOS]]-TODAY()</f>
        <v>-45874</v>
      </c>
      <c r="R15" s="5"/>
      <c r="S15" s="6">
        <f ca="1">Tabla195[[#This Row],[PRUEBAS PRACTICAS Y TEORICAS]]-TODAY()</f>
        <v>-45874</v>
      </c>
    </row>
    <row r="16" spans="1:23" x14ac:dyDescent="0.35">
      <c r="C16" s="4"/>
      <c r="D16" s="4"/>
      <c r="E16" s="4"/>
      <c r="F16" s="5"/>
      <c r="G16" s="6">
        <f ca="1">+Tabla195[[#This Row],[FECHA DE VENCIMIENTO]]-TODAY()</f>
        <v>-45874</v>
      </c>
      <c r="H16" s="7"/>
      <c r="I16" s="7"/>
      <c r="J16" s="7"/>
      <c r="K16" s="5"/>
      <c r="L16" s="6">
        <f ca="1">+Tabla195[[#This Row],[FECHA VENCIMIENTO CURSO MANEJO DEFENSIVO]]-TODAY()</f>
        <v>-45874</v>
      </c>
      <c r="M16" s="5"/>
      <c r="N16" s="6">
        <f ca="1">+Tabla195[[#This Row],[FECHA VENCIMIENTO CURSO MANEJO DEFENSIVO]]-TODAY()</f>
        <v>-45874</v>
      </c>
      <c r="O16" s="5"/>
      <c r="P16" s="6">
        <f ca="1">+Tabla195[[#This Row],[FECHA VENCIMIENTO
EXAMENES MEDICOS]]-TODAY()</f>
        <v>-45874</v>
      </c>
      <c r="R16" s="5"/>
      <c r="S16" s="6">
        <f ca="1">Tabla195[[#This Row],[PRUEBAS PRACTICAS Y TEORICAS]]-TODAY()</f>
        <v>-45874</v>
      </c>
    </row>
    <row r="17" spans="1:19" s="2" customFormat="1" x14ac:dyDescent="0.35">
      <c r="A17"/>
      <c r="C17" s="10"/>
      <c r="D17" s="10"/>
      <c r="E17" s="10"/>
      <c r="F17" s="11"/>
      <c r="G17" s="6">
        <f ca="1">+Tabla195[[#This Row],[FECHA DE VENCIMIENTO]]-TODAY()</f>
        <v>-45874</v>
      </c>
      <c r="H17" s="12"/>
      <c r="I17" s="12"/>
      <c r="J17" s="7"/>
      <c r="K17" s="11"/>
      <c r="L17" s="13">
        <f ca="1">+Tabla195[[#This Row],[FECHA VENCIMIENTO CURSO MANEJO DEFENSIVO]]-TODAY()</f>
        <v>-45874</v>
      </c>
      <c r="M17" s="11"/>
      <c r="N17" s="13">
        <f ca="1">+Tabla195[[#This Row],[FECHA VENCIMIENTO CURSO MANEJO DEFENSIVO]]-TODAY()</f>
        <v>-45874</v>
      </c>
      <c r="O17" s="11"/>
      <c r="P17" s="13">
        <f ca="1">+Tabla195[[#This Row],[FECHA VENCIMIENTO
EXAMENES MEDICOS]]-TODAY()</f>
        <v>-45874</v>
      </c>
      <c r="R17" s="11"/>
      <c r="S17" s="13">
        <f ca="1">Tabla195[[#This Row],[PRUEBAS PRACTICAS Y TEORICAS]]-TODAY()</f>
        <v>-45874</v>
      </c>
    </row>
    <row r="18" spans="1:19" x14ac:dyDescent="0.35">
      <c r="C18" s="4"/>
      <c r="D18" s="4"/>
      <c r="E18" s="4"/>
      <c r="F18" s="5"/>
      <c r="G18" s="6">
        <f ca="1">+Tabla195[[#This Row],[FECHA DE VENCIMIENTO]]-TODAY()</f>
        <v>-45874</v>
      </c>
      <c r="H18" s="7"/>
      <c r="I18" s="7"/>
      <c r="J18" s="7"/>
      <c r="K18" s="5"/>
      <c r="L18" s="6">
        <f ca="1">+Tabla195[[#This Row],[FECHA VENCIMIENTO CURSO MANEJO DEFENSIVO]]-TODAY()</f>
        <v>-45874</v>
      </c>
      <c r="M18" s="5"/>
      <c r="N18" s="6">
        <f ca="1">+Tabla195[[#This Row],[FECHA VENCIMIENTO CURSO MANEJO DEFENSIVO]]-TODAY()</f>
        <v>-45874</v>
      </c>
      <c r="O18" s="5"/>
      <c r="P18" s="6">
        <f ca="1">+Tabla195[[#This Row],[FECHA VENCIMIENTO
EXAMENES MEDICOS]]-TODAY()</f>
        <v>-45874</v>
      </c>
      <c r="R18" s="5"/>
      <c r="S18" s="6">
        <f ca="1">Tabla195[[#This Row],[PRUEBAS PRACTICAS Y TEORICAS]]-TODAY()</f>
        <v>-45874</v>
      </c>
    </row>
    <row r="19" spans="1:19" x14ac:dyDescent="0.35">
      <c r="C19" s="4"/>
      <c r="D19" s="4"/>
      <c r="E19" s="4"/>
      <c r="F19" s="5"/>
      <c r="G19" s="6">
        <f ca="1">+Tabla195[[#This Row],[FECHA DE VENCIMIENTO]]-TODAY()</f>
        <v>-45874</v>
      </c>
      <c r="H19" s="7"/>
      <c r="I19" s="7"/>
      <c r="J19" s="7"/>
      <c r="K19" s="5"/>
      <c r="L19" s="6">
        <f ca="1">+Tabla195[[#This Row],[FECHA VENCIMIENTO CURSO MANEJO DEFENSIVO]]-TODAY()</f>
        <v>-45874</v>
      </c>
      <c r="M19" s="5"/>
      <c r="N19" s="6">
        <f ca="1">+Tabla195[[#This Row],[FECHA VENCIMIENTO CURSO MANEJO DEFENSIVO]]-TODAY()</f>
        <v>-45874</v>
      </c>
      <c r="O19" s="5"/>
      <c r="P19" s="6">
        <f ca="1">+Tabla195[[#This Row],[FECHA VENCIMIENTO
EXAMENES MEDICOS]]-TODAY()</f>
        <v>-45874</v>
      </c>
      <c r="R19" s="5"/>
      <c r="S19" s="6">
        <f ca="1">Tabla195[[#This Row],[PRUEBAS PRACTICAS Y TEORICAS]]-TODAY()</f>
        <v>-45874</v>
      </c>
    </row>
    <row r="20" spans="1:19" x14ac:dyDescent="0.35">
      <c r="C20" s="4"/>
      <c r="D20" s="4"/>
      <c r="E20" s="4"/>
      <c r="F20" s="5"/>
      <c r="G20" s="6">
        <f ca="1">+Tabla195[[#This Row],[FECHA DE VENCIMIENTO]]-TODAY()</f>
        <v>-45874</v>
      </c>
      <c r="H20" s="7"/>
      <c r="I20" s="7"/>
      <c r="J20" s="7"/>
      <c r="K20" s="5"/>
      <c r="L20" s="6">
        <f ca="1">+Tabla195[[#This Row],[FECHA VENCIMIENTO CURSO MANEJO DEFENSIVO]]-TODAY()</f>
        <v>-45874</v>
      </c>
      <c r="M20" s="5"/>
      <c r="N20" s="6">
        <f ca="1">+Tabla195[[#This Row],[FECHA VENCIMIENTO CURSO MANEJO DEFENSIVO]]-TODAY()</f>
        <v>-45874</v>
      </c>
      <c r="O20" s="5"/>
      <c r="P20" s="6">
        <f ca="1">+Tabla195[[#This Row],[FECHA VENCIMIENTO
EXAMENES MEDICOS]]-TODAY()</f>
        <v>-45874</v>
      </c>
      <c r="R20" s="5"/>
      <c r="S20" s="6">
        <f ca="1">Tabla195[[#This Row],[PRUEBAS PRACTICAS Y TEORICAS]]-TODAY()</f>
        <v>-45874</v>
      </c>
    </row>
    <row r="21" spans="1:19" x14ac:dyDescent="0.35">
      <c r="C21" s="4"/>
      <c r="D21" s="4"/>
      <c r="E21" s="4"/>
      <c r="F21" s="5"/>
      <c r="G21" s="6">
        <f ca="1">+Tabla195[[#This Row],[FECHA DE VENCIMIENTO]]-TODAY()</f>
        <v>-45874</v>
      </c>
      <c r="H21" s="7"/>
      <c r="I21" s="7"/>
      <c r="J21" s="7"/>
      <c r="K21" s="5"/>
      <c r="L21" s="6">
        <f ca="1">+Tabla195[[#This Row],[FECHA VENCIMIENTO CURSO MANEJO DEFENSIVO]]-TODAY()</f>
        <v>-45874</v>
      </c>
      <c r="M21" s="5"/>
      <c r="N21" s="6">
        <f ca="1">+Tabla195[[#This Row],[FECHA VENCIMIENTO CURSO MANEJO DEFENSIVO]]-TODAY()</f>
        <v>-45874</v>
      </c>
      <c r="O21" s="5"/>
      <c r="P21" s="6">
        <f ca="1">+Tabla195[[#This Row],[FECHA VENCIMIENTO
EXAMENES MEDICOS]]-TODAY()</f>
        <v>-45874</v>
      </c>
      <c r="R21" s="5"/>
      <c r="S21" s="6">
        <f ca="1">Tabla195[[#This Row],[PRUEBAS PRACTICAS Y TEORICAS]]-TODAY()</f>
        <v>-45874</v>
      </c>
    </row>
    <row r="22" spans="1:19" x14ac:dyDescent="0.35">
      <c r="C22" s="4"/>
      <c r="D22" s="4"/>
      <c r="E22" s="4"/>
      <c r="F22" s="5"/>
      <c r="G22" s="6">
        <f ca="1">+Tabla195[[#This Row],[FECHA DE VENCIMIENTO]]-TODAY()</f>
        <v>-45874</v>
      </c>
      <c r="H22" s="7"/>
      <c r="I22" s="7"/>
      <c r="J22" s="7"/>
      <c r="K22" s="5"/>
      <c r="L22" s="6">
        <f ca="1">+Tabla195[[#This Row],[FECHA VENCIMIENTO CURSO MANEJO DEFENSIVO]]-TODAY()</f>
        <v>-45874</v>
      </c>
      <c r="M22" s="5"/>
      <c r="N22" s="6">
        <f ca="1">+Tabla195[[#This Row],[FECHA VENCIMIENTO CURSO MANEJO DEFENSIVO]]-TODAY()</f>
        <v>-45874</v>
      </c>
      <c r="O22" s="5"/>
      <c r="P22" s="6">
        <f ca="1">+Tabla195[[#This Row],[FECHA VENCIMIENTO
EXAMENES MEDICOS]]-TODAY()</f>
        <v>-45874</v>
      </c>
      <c r="R22" s="5"/>
      <c r="S22" s="6">
        <f ca="1">Tabla195[[#This Row],[PRUEBAS PRACTICAS Y TEORICAS]]-TODAY()</f>
        <v>-45874</v>
      </c>
    </row>
    <row r="23" spans="1:19" x14ac:dyDescent="0.35">
      <c r="C23" s="4"/>
      <c r="D23" s="4"/>
      <c r="E23" s="4"/>
      <c r="F23" s="5"/>
      <c r="G23" s="6">
        <f ca="1">+Tabla195[[#This Row],[FECHA DE VENCIMIENTO]]-TODAY()</f>
        <v>-45874</v>
      </c>
      <c r="H23" s="7"/>
      <c r="I23" s="7"/>
      <c r="J23" s="7"/>
      <c r="K23" s="5"/>
      <c r="L23" s="6">
        <f ca="1">+Tabla195[[#This Row],[FECHA VENCIMIENTO CURSO MANEJO DEFENSIVO]]-TODAY()</f>
        <v>-45874</v>
      </c>
      <c r="M23" s="5"/>
      <c r="N23" s="6">
        <f ca="1">+Tabla195[[#This Row],[FECHA VENCIMIENTO CURSO MANEJO DEFENSIVO]]-TODAY()</f>
        <v>-45874</v>
      </c>
      <c r="O23" s="5"/>
      <c r="P23" s="6">
        <f ca="1">+Tabla195[[#This Row],[FECHA VENCIMIENTO
EXAMENES MEDICOS]]-TODAY()</f>
        <v>-45874</v>
      </c>
      <c r="R23" s="5"/>
      <c r="S23" s="6">
        <f ca="1">Tabla195[[#This Row],[PRUEBAS PRACTICAS Y TEORICAS]]-TODAY()</f>
        <v>-45874</v>
      </c>
    </row>
    <row r="24" spans="1:19" x14ac:dyDescent="0.35">
      <c r="C24" s="4"/>
      <c r="D24" s="4"/>
      <c r="E24" s="4"/>
      <c r="F24" s="5"/>
      <c r="G24" s="6">
        <f ca="1">+Tabla195[[#This Row],[FECHA DE VENCIMIENTO]]-TODAY()</f>
        <v>-45874</v>
      </c>
      <c r="H24" s="7"/>
      <c r="I24" s="7"/>
      <c r="J24" s="7"/>
      <c r="K24" s="5"/>
      <c r="L24" s="6">
        <f ca="1">+Tabla195[[#This Row],[FECHA VENCIMIENTO CURSO MANEJO DEFENSIVO]]-TODAY()</f>
        <v>-45874</v>
      </c>
      <c r="M24" s="5"/>
      <c r="N24" s="6">
        <f ca="1">+Tabla195[[#This Row],[FECHA VENCIMIENTO CURSO MANEJO DEFENSIVO]]-TODAY()</f>
        <v>-45874</v>
      </c>
      <c r="O24" s="5"/>
      <c r="P24" s="6">
        <f ca="1">+Tabla195[[#This Row],[FECHA VENCIMIENTO
EXAMENES MEDICOS]]-TODAY()</f>
        <v>-45874</v>
      </c>
      <c r="R24" s="5"/>
      <c r="S24" s="6">
        <f ca="1">Tabla195[[#This Row],[PRUEBAS PRACTICAS Y TEORICAS]]-TODAY()</f>
        <v>-45874</v>
      </c>
    </row>
    <row r="25" spans="1:19" x14ac:dyDescent="0.35">
      <c r="C25" s="4"/>
      <c r="D25" s="4"/>
      <c r="E25" s="4"/>
      <c r="F25" s="5"/>
      <c r="G25" s="6">
        <f ca="1">+Tabla195[[#This Row],[FECHA DE VENCIMIENTO]]-TODAY()</f>
        <v>-45874</v>
      </c>
      <c r="H25" s="7"/>
      <c r="I25" s="7"/>
      <c r="J25" s="7"/>
      <c r="K25" s="5"/>
      <c r="L25" s="6">
        <f ca="1">+Tabla195[[#This Row],[FECHA VENCIMIENTO CURSO MANEJO DEFENSIVO]]-TODAY()</f>
        <v>-45874</v>
      </c>
      <c r="M25" s="5"/>
      <c r="N25" s="6">
        <f ca="1">+Tabla195[[#This Row],[FECHA VENCIMIENTO CURSO MANEJO DEFENSIVO]]-TODAY()</f>
        <v>-45874</v>
      </c>
      <c r="O25" s="5"/>
      <c r="P25" s="6">
        <f ca="1">+Tabla195[[#This Row],[FECHA VENCIMIENTO
EXAMENES MEDICOS]]-TODAY()</f>
        <v>-45874</v>
      </c>
      <c r="R25" s="5"/>
      <c r="S25" s="6">
        <f ca="1">Tabla195[[#This Row],[PRUEBAS PRACTICAS Y TEORICAS]]-TODAY()</f>
        <v>-45874</v>
      </c>
    </row>
    <row r="26" spans="1:19" x14ac:dyDescent="0.35">
      <c r="C26" s="4"/>
      <c r="D26" s="4"/>
      <c r="E26" s="4"/>
      <c r="F26" s="5"/>
      <c r="G26" s="6">
        <f ca="1">+Tabla195[[#This Row],[FECHA DE VENCIMIENTO]]-TODAY()</f>
        <v>-45874</v>
      </c>
      <c r="H26" s="7"/>
      <c r="I26" s="7"/>
      <c r="J26" s="7"/>
      <c r="K26" s="5"/>
      <c r="L26" s="6">
        <f ca="1">+Tabla195[[#This Row],[FECHA VENCIMIENTO CURSO MANEJO DEFENSIVO]]-TODAY()</f>
        <v>-45874</v>
      </c>
      <c r="M26" s="5"/>
      <c r="N26" s="6">
        <f ca="1">+Tabla195[[#This Row],[FECHA VENCIMIENTO CURSO MANEJO DEFENSIVO]]-TODAY()</f>
        <v>-45874</v>
      </c>
      <c r="O26" s="5"/>
      <c r="P26" s="6">
        <f ca="1">+Tabla195[[#This Row],[FECHA VENCIMIENTO
EXAMENES MEDICOS]]-TODAY()</f>
        <v>-45874</v>
      </c>
      <c r="R26" s="5"/>
      <c r="S26" s="6">
        <f ca="1">Tabla195[[#This Row],[PRUEBAS PRACTICAS Y TEORICAS]]-TODAY()</f>
        <v>-45874</v>
      </c>
    </row>
    <row r="27" spans="1:19" x14ac:dyDescent="0.35">
      <c r="C27" s="4"/>
      <c r="D27" s="4"/>
      <c r="E27" s="4"/>
      <c r="F27" s="5"/>
      <c r="G27" s="6">
        <f ca="1">+Tabla195[[#This Row],[FECHA DE VENCIMIENTO]]-TODAY()</f>
        <v>-45874</v>
      </c>
      <c r="H27" s="7"/>
      <c r="I27" s="7"/>
      <c r="J27" s="7"/>
      <c r="K27" s="5"/>
      <c r="L27" s="6">
        <f ca="1">+Tabla195[[#This Row],[FECHA VENCIMIENTO CURSO MANEJO DEFENSIVO]]-TODAY()</f>
        <v>-45874</v>
      </c>
      <c r="M27" s="5"/>
      <c r="N27" s="6">
        <f ca="1">+Tabla195[[#This Row],[FECHA VENCIMIENTO CURSO MANEJO DEFENSIVO]]-TODAY()</f>
        <v>-45874</v>
      </c>
      <c r="O27" s="5"/>
      <c r="P27" s="6">
        <f ca="1">+Tabla195[[#This Row],[FECHA VENCIMIENTO
EXAMENES MEDICOS]]-TODAY()</f>
        <v>-45874</v>
      </c>
      <c r="R27" s="5"/>
      <c r="S27" s="6">
        <f ca="1">Tabla195[[#This Row],[PRUEBAS PRACTICAS Y TEORICAS]]-TODAY()</f>
        <v>-45874</v>
      </c>
    </row>
    <row r="28" spans="1:19" x14ac:dyDescent="0.35">
      <c r="C28" s="4"/>
      <c r="D28" s="4"/>
      <c r="E28" s="4"/>
      <c r="F28" s="5"/>
      <c r="G28" s="6">
        <f ca="1">+Tabla195[[#This Row],[FECHA DE VENCIMIENTO]]-TODAY()</f>
        <v>-45874</v>
      </c>
      <c r="H28" s="7"/>
      <c r="I28" s="7"/>
      <c r="J28" s="7"/>
      <c r="K28" s="5"/>
      <c r="L28" s="6">
        <f ca="1">+Tabla195[[#This Row],[FECHA VENCIMIENTO CURSO MANEJO DEFENSIVO]]-TODAY()</f>
        <v>-45874</v>
      </c>
      <c r="M28" s="5"/>
      <c r="N28" s="6">
        <f ca="1">+Tabla195[[#This Row],[FECHA VENCIMIENTO CURSO MANEJO DEFENSIVO]]-TODAY()</f>
        <v>-45874</v>
      </c>
      <c r="O28" s="5"/>
      <c r="P28" s="6">
        <f ca="1">+Tabla195[[#This Row],[FECHA VENCIMIENTO
EXAMENES MEDICOS]]-TODAY()</f>
        <v>-45874</v>
      </c>
      <c r="R28" s="5"/>
      <c r="S28" s="6">
        <f ca="1">Tabla195[[#This Row],[PRUEBAS PRACTICAS Y TEORICAS]]-TODAY()</f>
        <v>-45874</v>
      </c>
    </row>
    <row r="29" spans="1:19" x14ac:dyDescent="0.35">
      <c r="C29" s="4"/>
      <c r="D29" s="4"/>
      <c r="E29" s="4"/>
      <c r="F29" s="5"/>
      <c r="G29" s="6">
        <f ca="1">+Tabla195[[#This Row],[FECHA DE VENCIMIENTO]]-TODAY()</f>
        <v>-45874</v>
      </c>
      <c r="H29" s="7"/>
      <c r="I29" s="7"/>
      <c r="J29" s="7"/>
      <c r="K29" s="5"/>
      <c r="L29" s="6">
        <f ca="1">+Tabla195[[#This Row],[FECHA VENCIMIENTO CURSO MANEJO DEFENSIVO]]-TODAY()</f>
        <v>-45874</v>
      </c>
      <c r="M29" s="5"/>
      <c r="N29" s="6">
        <f ca="1">+Tabla195[[#This Row],[FECHA VENCIMIENTO CURSO MANEJO DEFENSIVO]]-TODAY()</f>
        <v>-45874</v>
      </c>
      <c r="O29" s="5"/>
      <c r="P29" s="6">
        <f ca="1">+Tabla195[[#This Row],[FECHA VENCIMIENTO
EXAMENES MEDICOS]]-TODAY()</f>
        <v>-45874</v>
      </c>
      <c r="R29" s="5"/>
      <c r="S29" s="6">
        <f ca="1">Tabla195[[#This Row],[PRUEBAS PRACTICAS Y TEORICAS]]-TODAY()</f>
        <v>-45874</v>
      </c>
    </row>
  </sheetData>
  <mergeCells count="1">
    <mergeCell ref="A1:W4"/>
  </mergeCells>
  <phoneticPr fontId="7" type="noConversion"/>
  <conditionalFormatting sqref="B34:B1305 C7:C33">
    <cfRule type="duplicateValues" dxfId="33" priority="13"/>
  </conditionalFormatting>
  <conditionalFormatting sqref="C6:C29">
    <cfRule type="duplicateValues" dxfId="32" priority="14"/>
  </conditionalFormatting>
  <conditionalFormatting sqref="C7:C29">
    <cfRule type="duplicateValues" dxfId="31" priority="15"/>
  </conditionalFormatting>
  <conditionalFormatting sqref="C7:C1307">
    <cfRule type="duplicateValues" dxfId="30" priority="16"/>
  </conditionalFormatting>
  <conditionalFormatting sqref="C32:C33 B34:B1073 C30 B31">
    <cfRule type="duplicateValues" dxfId="29" priority="11"/>
  </conditionalFormatting>
  <conditionalFormatting sqref="C32:C33 B34:B1200 C7:C30 B31">
    <cfRule type="duplicateValues" dxfId="28" priority="12"/>
  </conditionalFormatting>
  <conditionalFormatting sqref="C34:C1110 C31 B32:B33 B30 C7:C29">
    <cfRule type="duplicateValues" dxfId="27" priority="10"/>
  </conditionalFormatting>
  <conditionalFormatting sqref="C34:C1304 B32:B33 C7:C31">
    <cfRule type="duplicateValues" dxfId="26" priority="7"/>
  </conditionalFormatting>
  <conditionalFormatting sqref="D7:D29">
    <cfRule type="duplicateValues" dxfId="25" priority="17"/>
  </conditionalFormatting>
  <conditionalFormatting sqref="G7:G29">
    <cfRule type="cellIs" dxfId="24" priority="8" operator="lessThan">
      <formula>15</formula>
    </cfRule>
    <cfRule type="cellIs" dxfId="23" priority="9" operator="greaterThan">
      <formula>15</formula>
    </cfRule>
  </conditionalFormatting>
  <conditionalFormatting sqref="L7:L29 N7:N29">
    <cfRule type="cellIs" dxfId="22" priority="1" operator="lessThan">
      <formula>15</formula>
    </cfRule>
    <cfRule type="cellIs" dxfId="21" priority="2" operator="greaterThan">
      <formula>15</formula>
    </cfRule>
  </conditionalFormatting>
  <conditionalFormatting sqref="P7:P29">
    <cfRule type="cellIs" dxfId="20" priority="5" operator="lessThan">
      <formula>15</formula>
    </cfRule>
    <cfRule type="cellIs" dxfId="19" priority="6" operator="greaterThan">
      <formula>15</formula>
    </cfRule>
  </conditionalFormatting>
  <conditionalFormatting sqref="S7:S29">
    <cfRule type="cellIs" dxfId="18" priority="3" operator="lessThan">
      <formula>15</formula>
    </cfRule>
    <cfRule type="cellIs" dxfId="17" priority="4" operator="greaterThan">
      <formula>15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382CBF-996E-4572-8CA1-F477DC3EC063}">
  <dimension ref="A1:S37"/>
  <sheetViews>
    <sheetView topLeftCell="A4" zoomScaleNormal="100" workbookViewId="0">
      <selection activeCell="G13" sqref="G13"/>
    </sheetView>
  </sheetViews>
  <sheetFormatPr baseColWidth="10" defaultRowHeight="14.5" x14ac:dyDescent="0.35"/>
  <cols>
    <col min="1" max="7" width="12.7265625" customWidth="1"/>
    <col min="8" max="8" width="18.81640625" customWidth="1"/>
    <col min="9" max="9" width="21.1796875" bestFit="1" customWidth="1"/>
    <col min="10" max="10" width="21.1796875" customWidth="1"/>
    <col min="11" max="11" width="19.81640625" bestFit="1" customWidth="1"/>
    <col min="13" max="13" width="17.26953125" bestFit="1" customWidth="1"/>
    <col min="15" max="15" width="20.453125" bestFit="1" customWidth="1"/>
    <col min="17" max="17" width="18.81640625" bestFit="1" customWidth="1"/>
    <col min="19" max="19" width="13.26953125" customWidth="1"/>
  </cols>
  <sheetData>
    <row r="1" spans="1:19" ht="23.25" customHeight="1" x14ac:dyDescent="0.35">
      <c r="A1" s="49" t="s">
        <v>38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</row>
    <row r="2" spans="1:19" ht="23.25" customHeight="1" x14ac:dyDescent="0.35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</row>
    <row r="3" spans="1:19" ht="23.25" customHeight="1" x14ac:dyDescent="0.35">
      <c r="A3" s="49"/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</row>
    <row r="4" spans="1:19" ht="23.25" customHeight="1" x14ac:dyDescent="0.35">
      <c r="A4" s="49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</row>
    <row r="6" spans="1:19" hidden="1" x14ac:dyDescent="0.35"/>
    <row r="7" spans="1:19" hidden="1" x14ac:dyDescent="0.35">
      <c r="G7" t="s">
        <v>39</v>
      </c>
    </row>
    <row r="8" spans="1:19" hidden="1" x14ac:dyDescent="0.35">
      <c r="G8" t="s">
        <v>40</v>
      </c>
    </row>
    <row r="12" spans="1:19" ht="70" x14ac:dyDescent="0.35">
      <c r="A12" s="14" t="s">
        <v>23</v>
      </c>
      <c r="B12" s="14" t="s">
        <v>24</v>
      </c>
      <c r="C12" s="14" t="s">
        <v>25</v>
      </c>
      <c r="D12" s="14" t="s">
        <v>26</v>
      </c>
      <c r="E12" s="14" t="s">
        <v>27</v>
      </c>
      <c r="F12" s="14" t="s">
        <v>28</v>
      </c>
      <c r="G12" s="14" t="s">
        <v>51</v>
      </c>
      <c r="H12" s="16" t="s">
        <v>37</v>
      </c>
      <c r="I12" s="14" t="s">
        <v>42</v>
      </c>
      <c r="J12" s="14" t="s">
        <v>43</v>
      </c>
      <c r="K12" s="14" t="s">
        <v>29</v>
      </c>
      <c r="L12" s="15" t="s">
        <v>30</v>
      </c>
      <c r="M12" s="14" t="s">
        <v>31</v>
      </c>
      <c r="N12" s="15" t="s">
        <v>32</v>
      </c>
      <c r="O12" s="14" t="s">
        <v>33</v>
      </c>
      <c r="P12" s="15" t="s">
        <v>34</v>
      </c>
      <c r="Q12" s="14" t="s">
        <v>35</v>
      </c>
      <c r="R12" s="15" t="s">
        <v>36</v>
      </c>
      <c r="S12" s="16" t="s">
        <v>41</v>
      </c>
    </row>
    <row r="13" spans="1:19" x14ac:dyDescent="0.35">
      <c r="A13" s="18"/>
      <c r="B13" s="18"/>
      <c r="C13" s="18"/>
      <c r="D13" s="18"/>
      <c r="E13" s="17"/>
      <c r="F13" s="17"/>
      <c r="G13" s="18"/>
      <c r="H13" s="20"/>
      <c r="I13" s="17"/>
      <c r="J13" s="17"/>
      <c r="K13" s="19"/>
      <c r="L13" s="20">
        <f>+Tabla25[[#This Row],[TARJETA OPERACIONES]]-$N$11</f>
        <v>0</v>
      </c>
      <c r="M13" s="19"/>
      <c r="N13" s="20">
        <f>+Tabla25[[#This Row],[SOAT]]-$N$11</f>
        <v>0</v>
      </c>
      <c r="O13" s="19"/>
      <c r="P13" s="20">
        <f>+Tabla25[[#This Row],[FECHA VENCIMIENTO
TECNO]]-$V$1</f>
        <v>0</v>
      </c>
      <c r="Q13" s="19"/>
      <c r="R13" s="20">
        <f>+Tabla25[[#This Row],[Poliza Contra y Extra]]-$V$1</f>
        <v>0</v>
      </c>
      <c r="S13" s="20"/>
    </row>
    <row r="14" spans="1:19" x14ac:dyDescent="0.35">
      <c r="A14" s="18"/>
      <c r="B14" s="18"/>
      <c r="C14" s="18"/>
      <c r="D14" s="18"/>
      <c r="E14" s="17"/>
      <c r="F14" s="17"/>
      <c r="G14" s="18"/>
      <c r="H14" s="20"/>
      <c r="I14" s="17"/>
      <c r="J14" s="17"/>
      <c r="K14" s="19"/>
      <c r="L14" s="20">
        <f>+Tabla25[[#This Row],[TARJETA OPERACIONES]]-$N$11</f>
        <v>0</v>
      </c>
      <c r="M14" s="19"/>
      <c r="N14" s="20">
        <f>+Tabla25[[#This Row],[SOAT]]-$N$11</f>
        <v>0</v>
      </c>
      <c r="O14" s="19"/>
      <c r="P14" s="20">
        <f>+Tabla25[[#This Row],[FECHA VENCIMIENTO
TECNO]]-$V$1</f>
        <v>0</v>
      </c>
      <c r="Q14" s="19"/>
      <c r="R14" s="20">
        <f>+Tabla25[[#This Row],[Poliza Contra y Extra]]-$V$1</f>
        <v>0</v>
      </c>
      <c r="S14" s="20"/>
    </row>
    <row r="15" spans="1:19" x14ac:dyDescent="0.35">
      <c r="A15" s="18"/>
      <c r="B15" s="18"/>
      <c r="C15" s="18"/>
      <c r="D15" s="18"/>
      <c r="E15" s="17"/>
      <c r="F15" s="17"/>
      <c r="G15" s="18"/>
      <c r="H15" s="20"/>
      <c r="I15" s="17"/>
      <c r="J15" s="17"/>
      <c r="K15" s="19"/>
      <c r="L15" s="20">
        <f>+Tabla25[[#This Row],[TARJETA OPERACIONES]]-$N$11</f>
        <v>0</v>
      </c>
      <c r="M15" s="19"/>
      <c r="N15" s="20">
        <f>+Tabla25[[#This Row],[SOAT]]-$N$11</f>
        <v>0</v>
      </c>
      <c r="O15" s="19"/>
      <c r="P15" s="20">
        <f>+Tabla25[[#This Row],[FECHA VENCIMIENTO
TECNO]]-$V$1</f>
        <v>0</v>
      </c>
      <c r="Q15" s="19"/>
      <c r="R15" s="20">
        <f>+Tabla25[[#This Row],[Poliza Contra y Extra]]-$V$1</f>
        <v>0</v>
      </c>
      <c r="S15" s="20"/>
    </row>
    <row r="16" spans="1:19" x14ac:dyDescent="0.35">
      <c r="A16" s="18"/>
      <c r="B16" s="18"/>
      <c r="C16" s="18"/>
      <c r="D16" s="18"/>
      <c r="E16" s="17"/>
      <c r="F16" s="17"/>
      <c r="G16" s="18"/>
      <c r="H16" s="20"/>
      <c r="I16" s="17"/>
      <c r="J16" s="17"/>
      <c r="K16" s="19"/>
      <c r="L16" s="20">
        <f>+Tabla25[[#This Row],[TARJETA OPERACIONES]]-$N$11</f>
        <v>0</v>
      </c>
      <c r="M16" s="19"/>
      <c r="N16" s="20">
        <f>+Tabla25[[#This Row],[SOAT]]-$N$11</f>
        <v>0</v>
      </c>
      <c r="O16" s="19"/>
      <c r="P16" s="20">
        <f>+Tabla25[[#This Row],[FECHA VENCIMIENTO
TECNO]]-$V$1</f>
        <v>0</v>
      </c>
      <c r="Q16" s="19"/>
      <c r="R16" s="20">
        <f>+Tabla25[[#This Row],[Poliza Contra y Extra]]-$V$1</f>
        <v>0</v>
      </c>
      <c r="S16" s="20"/>
    </row>
    <row r="17" spans="1:19" x14ac:dyDescent="0.35">
      <c r="A17" s="21"/>
      <c r="B17" s="18"/>
      <c r="C17" s="18"/>
      <c r="D17" s="18"/>
      <c r="E17" s="17"/>
      <c r="F17" s="17"/>
      <c r="G17" s="18"/>
      <c r="H17" s="23"/>
      <c r="I17" s="17"/>
      <c r="J17" s="17"/>
      <c r="K17" s="19"/>
      <c r="L17" s="20">
        <f>+Tabla25[[#This Row],[TARJETA OPERACIONES]]-$N$11</f>
        <v>0</v>
      </c>
      <c r="M17" s="19"/>
      <c r="N17" s="20">
        <f>+Tabla25[[#This Row],[SOAT]]-$N$11</f>
        <v>0</v>
      </c>
      <c r="O17" s="22"/>
      <c r="P17" s="20">
        <f>+Tabla25[[#This Row],[FECHA VENCIMIENTO
TECNO]]-$V$1</f>
        <v>0</v>
      </c>
      <c r="Q17" s="19"/>
      <c r="R17" s="20">
        <f>+Tabla25[[#This Row],[Poliza Contra y Extra]]-$V$1</f>
        <v>0</v>
      </c>
      <c r="S17" s="23"/>
    </row>
    <row r="18" spans="1:19" x14ac:dyDescent="0.35">
      <c r="A18" s="21"/>
      <c r="B18" s="18"/>
      <c r="C18" s="18"/>
      <c r="D18" s="18"/>
      <c r="E18" s="17"/>
      <c r="F18" s="17"/>
      <c r="G18" s="24"/>
      <c r="H18" s="23"/>
      <c r="I18" s="17"/>
      <c r="J18" s="17"/>
      <c r="K18" s="19"/>
      <c r="L18" s="20">
        <f>+Tabla25[[#This Row],[TARJETA OPERACIONES]]-$N$11</f>
        <v>0</v>
      </c>
      <c r="M18" s="19"/>
      <c r="N18" s="20">
        <f>+Tabla25[[#This Row],[SOAT]]-$N$11</f>
        <v>0</v>
      </c>
      <c r="O18" s="25"/>
      <c r="P18" s="20">
        <f>+Tabla25[[#This Row],[FECHA VENCIMIENTO
TECNO]]-$V$1</f>
        <v>0</v>
      </c>
      <c r="Q18" s="19"/>
      <c r="R18" s="20">
        <f>+Tabla25[[#This Row],[Poliza Contra y Extra]]-$V$1</f>
        <v>0</v>
      </c>
      <c r="S18" s="23"/>
    </row>
    <row r="19" spans="1:19" x14ac:dyDescent="0.35">
      <c r="A19" s="21"/>
      <c r="B19" s="18"/>
      <c r="C19" s="18"/>
      <c r="D19" s="18"/>
      <c r="E19" s="17"/>
      <c r="F19" s="17"/>
      <c r="G19" s="24"/>
      <c r="H19" s="23"/>
      <c r="I19" s="17"/>
      <c r="J19" s="17"/>
      <c r="K19" s="19"/>
      <c r="L19" s="20">
        <f>+Tabla25[[#This Row],[TARJETA OPERACIONES]]-$N$11</f>
        <v>0</v>
      </c>
      <c r="M19" s="19"/>
      <c r="N19" s="20">
        <f>+Tabla25[[#This Row],[SOAT]]-$N$11</f>
        <v>0</v>
      </c>
      <c r="O19" s="22"/>
      <c r="P19" s="20">
        <f>+Tabla25[[#This Row],[FECHA VENCIMIENTO
TECNO]]-$V$1</f>
        <v>0</v>
      </c>
      <c r="Q19" s="19"/>
      <c r="R19" s="20">
        <f>+Tabla25[[#This Row],[Poliza Contra y Extra]]-$V$1</f>
        <v>0</v>
      </c>
      <c r="S19" s="23"/>
    </row>
    <row r="20" spans="1:19" x14ac:dyDescent="0.35">
      <c r="A20" s="26"/>
      <c r="B20" s="18"/>
      <c r="C20" s="27"/>
      <c r="D20" s="27"/>
      <c r="E20" s="28"/>
      <c r="F20" s="28"/>
      <c r="G20" s="29"/>
      <c r="H20" s="30"/>
      <c r="I20" s="28"/>
      <c r="J20" s="17"/>
      <c r="K20" s="19"/>
      <c r="L20" s="20">
        <f>+Tabla25[[#This Row],[TARJETA OPERACIONES]]-$N$11</f>
        <v>0</v>
      </c>
      <c r="M20" s="19"/>
      <c r="N20" s="20">
        <f>+Tabla25[[#This Row],[SOAT]]-$N$11</f>
        <v>0</v>
      </c>
      <c r="O20" s="22"/>
      <c r="P20" s="20">
        <f>+Tabla25[[#This Row],[FECHA VENCIMIENTO
TECNO]]-$V$1</f>
        <v>0</v>
      </c>
      <c r="Q20" s="19"/>
      <c r="R20" s="20">
        <f>+Tabla25[[#This Row],[Poliza Contra y Extra]]-$V$1</f>
        <v>0</v>
      </c>
      <c r="S20" s="30"/>
    </row>
    <row r="21" spans="1:19" x14ac:dyDescent="0.35">
      <c r="A21" s="24"/>
      <c r="B21" s="18"/>
      <c r="C21" s="24"/>
      <c r="D21" s="24"/>
      <c r="E21" s="24"/>
      <c r="F21" s="24"/>
      <c r="G21" s="24"/>
      <c r="H21" s="30"/>
      <c r="I21" s="17"/>
      <c r="J21" s="17"/>
      <c r="K21" s="19"/>
      <c r="L21" s="20">
        <f>+Tabla25[[#This Row],[TARJETA OPERACIONES]]-$N$11</f>
        <v>0</v>
      </c>
      <c r="M21" s="19"/>
      <c r="N21" s="20">
        <f>+Tabla25[[#This Row],[SOAT]]-$N$11</f>
        <v>0</v>
      </c>
      <c r="O21" s="25"/>
      <c r="P21" s="20">
        <f>+Tabla25[[#This Row],[FECHA VENCIMIENTO
TECNO]]-$V$1</f>
        <v>0</v>
      </c>
      <c r="Q21" s="19"/>
      <c r="R21" s="20">
        <f>+Tabla25[[#This Row],[Poliza Contra y Extra]]-$V$1</f>
        <v>0</v>
      </c>
      <c r="S21" s="30"/>
    </row>
    <row r="22" spans="1:19" x14ac:dyDescent="0.35">
      <c r="A22" s="17"/>
      <c r="B22" s="18"/>
      <c r="C22" s="17"/>
      <c r="D22" s="17"/>
      <c r="E22" s="17"/>
      <c r="F22" s="17"/>
      <c r="G22" s="17"/>
      <c r="H22" s="20"/>
      <c r="I22" s="17"/>
      <c r="J22" s="17"/>
      <c r="K22" s="19"/>
      <c r="L22" s="20">
        <f>+Tabla25[[#This Row],[TARJETA OPERACIONES]]-$N$11</f>
        <v>0</v>
      </c>
      <c r="M22" s="19"/>
      <c r="N22" s="20">
        <f>+Tabla25[[#This Row],[SOAT]]-$N$11</f>
        <v>0</v>
      </c>
      <c r="O22" s="19"/>
      <c r="P22" s="20">
        <f>+Tabla25[[#This Row],[FECHA VENCIMIENTO
TECNO]]-$V$1</f>
        <v>0</v>
      </c>
      <c r="Q22" s="19"/>
      <c r="R22" s="20">
        <f>+Tabla25[[#This Row],[Poliza Contra y Extra]]-$V$1</f>
        <v>0</v>
      </c>
      <c r="S22" s="20"/>
    </row>
    <row r="23" spans="1:19" x14ac:dyDescent="0.35">
      <c r="A23" s="24"/>
      <c r="B23" s="18"/>
      <c r="C23" s="17"/>
      <c r="D23" s="17"/>
      <c r="E23" s="17"/>
      <c r="F23" s="17"/>
      <c r="G23" s="17"/>
      <c r="H23" s="30"/>
      <c r="I23" s="17"/>
      <c r="J23" s="17"/>
      <c r="K23" s="19"/>
      <c r="L23" s="20">
        <f>+Tabla25[[#This Row],[TARJETA OPERACIONES]]-$N$11</f>
        <v>0</v>
      </c>
      <c r="M23" s="19"/>
      <c r="N23" s="20">
        <f>+Tabla25[[#This Row],[SOAT]]-$N$11</f>
        <v>0</v>
      </c>
      <c r="O23" s="19"/>
      <c r="P23" s="20">
        <f>+Tabla25[[#This Row],[FECHA VENCIMIENTO
TECNO]]-$V$1</f>
        <v>0</v>
      </c>
      <c r="Q23" s="19"/>
      <c r="R23" s="20">
        <f>+Tabla25[[#This Row],[Poliza Contra y Extra]]-$V$1</f>
        <v>0</v>
      </c>
      <c r="S23" s="30"/>
    </row>
    <row r="24" spans="1:19" x14ac:dyDescent="0.35">
      <c r="A24" s="24"/>
      <c r="B24" s="18"/>
      <c r="C24" s="17"/>
      <c r="D24" s="17"/>
      <c r="E24" s="17"/>
      <c r="F24" s="17"/>
      <c r="G24" s="17"/>
      <c r="H24" s="30"/>
      <c r="I24" s="17"/>
      <c r="J24" s="17"/>
      <c r="K24" s="19"/>
      <c r="L24" s="20">
        <f>+Tabla25[[#This Row],[TARJETA OPERACIONES]]-$N$11</f>
        <v>0</v>
      </c>
      <c r="M24" s="19"/>
      <c r="N24" s="20">
        <f>+Tabla25[[#This Row],[SOAT]]-$N$11</f>
        <v>0</v>
      </c>
      <c r="O24" s="19"/>
      <c r="P24" s="20">
        <f>+Tabla25[[#This Row],[FECHA VENCIMIENTO
TECNO]]-$V$1</f>
        <v>0</v>
      </c>
      <c r="Q24" s="19"/>
      <c r="R24" s="20">
        <f>+Tabla25[[#This Row],[Poliza Contra y Extra]]-$V$1</f>
        <v>0</v>
      </c>
      <c r="S24" s="30"/>
    </row>
    <row r="25" spans="1:19" x14ac:dyDescent="0.35">
      <c r="A25" s="24"/>
      <c r="B25" s="18"/>
      <c r="C25" s="17"/>
      <c r="D25" s="17"/>
      <c r="E25" s="17"/>
      <c r="F25" s="17"/>
      <c r="G25" s="17"/>
      <c r="H25" s="30"/>
      <c r="I25" s="17"/>
      <c r="J25" s="17"/>
      <c r="K25" s="19"/>
      <c r="L25" s="20">
        <f>+Tabla25[[#This Row],[TARJETA OPERACIONES]]-$N$11</f>
        <v>0</v>
      </c>
      <c r="M25" s="19"/>
      <c r="N25" s="20">
        <f>+Tabla25[[#This Row],[SOAT]]-$N$11</f>
        <v>0</v>
      </c>
      <c r="O25" s="19"/>
      <c r="P25" s="20">
        <f>+Tabla25[[#This Row],[FECHA VENCIMIENTO
TECNO]]-$V$1</f>
        <v>0</v>
      </c>
      <c r="Q25" s="19"/>
      <c r="R25" s="20">
        <f>+Tabla25[[#This Row],[Poliza Contra y Extra]]-$V$1</f>
        <v>0</v>
      </c>
      <c r="S25" s="30"/>
    </row>
    <row r="26" spans="1:19" x14ac:dyDescent="0.35">
      <c r="A26" s="24"/>
      <c r="B26" s="18"/>
      <c r="C26" s="17"/>
      <c r="D26" s="17"/>
      <c r="E26" s="17"/>
      <c r="F26" s="17"/>
      <c r="G26" s="17"/>
      <c r="H26" s="30"/>
      <c r="I26" s="17"/>
      <c r="J26" s="17"/>
      <c r="K26" s="19"/>
      <c r="L26" s="20">
        <f>+Tabla25[[#This Row],[TARJETA OPERACIONES]]-$N$11</f>
        <v>0</v>
      </c>
      <c r="M26" s="19"/>
      <c r="N26" s="20">
        <f>+Tabla25[[#This Row],[SOAT]]-$N$11</f>
        <v>0</v>
      </c>
      <c r="O26" s="19"/>
      <c r="P26" s="20">
        <f>+Tabla25[[#This Row],[FECHA VENCIMIENTO
TECNO]]-$V$1</f>
        <v>0</v>
      </c>
      <c r="Q26" s="19"/>
      <c r="R26" s="20">
        <f>+Tabla25[[#This Row],[Poliza Contra y Extra]]-$V$1</f>
        <v>0</v>
      </c>
      <c r="S26" s="30"/>
    </row>
    <row r="27" spans="1:19" x14ac:dyDescent="0.35">
      <c r="A27" s="24"/>
      <c r="B27" s="18"/>
      <c r="C27" s="17"/>
      <c r="D27" s="17"/>
      <c r="E27" s="17"/>
      <c r="F27" s="17"/>
      <c r="G27" s="17"/>
      <c r="H27" s="30"/>
      <c r="I27" s="17"/>
      <c r="J27" s="17"/>
      <c r="K27" s="19"/>
      <c r="L27" s="20">
        <f>+Tabla25[[#This Row],[TARJETA OPERACIONES]]-$N$11</f>
        <v>0</v>
      </c>
      <c r="M27" s="19"/>
      <c r="N27" s="20">
        <f>+Tabla25[[#This Row],[SOAT]]-$N$11</f>
        <v>0</v>
      </c>
      <c r="O27" s="19"/>
      <c r="P27" s="20">
        <f>+Tabla25[[#This Row],[FECHA VENCIMIENTO
TECNO]]-$V$1</f>
        <v>0</v>
      </c>
      <c r="Q27" s="19"/>
      <c r="R27" s="20">
        <f>+Tabla25[[#This Row],[Poliza Contra y Extra]]-$V$1</f>
        <v>0</v>
      </c>
      <c r="S27" s="30"/>
    </row>
    <row r="28" spans="1:19" x14ac:dyDescent="0.35">
      <c r="A28" s="17"/>
      <c r="B28" s="18"/>
      <c r="C28" s="17"/>
      <c r="D28" s="17"/>
      <c r="E28" s="17"/>
      <c r="F28" s="17"/>
      <c r="G28" s="17"/>
      <c r="H28" s="20"/>
      <c r="I28" s="17"/>
      <c r="J28" s="17"/>
      <c r="K28" s="19"/>
      <c r="L28" s="20">
        <f>+Tabla25[[#This Row],[TARJETA OPERACIONES]]-$N$11</f>
        <v>0</v>
      </c>
      <c r="M28" s="19"/>
      <c r="N28" s="20">
        <f>+Tabla25[[#This Row],[SOAT]]-$N$11</f>
        <v>0</v>
      </c>
      <c r="O28" s="19"/>
      <c r="P28" s="20">
        <f>+Tabla25[[#This Row],[FECHA VENCIMIENTO
TECNO]]-$V$1</f>
        <v>0</v>
      </c>
      <c r="Q28" s="19"/>
      <c r="R28" s="20">
        <f>+Tabla25[[#This Row],[Poliza Contra y Extra]]-$V$1</f>
        <v>0</v>
      </c>
      <c r="S28" s="20"/>
    </row>
    <row r="29" spans="1:19" x14ac:dyDescent="0.35">
      <c r="A29" s="24"/>
      <c r="B29" s="18"/>
      <c r="C29" s="17"/>
      <c r="D29" s="17"/>
      <c r="E29" s="17"/>
      <c r="F29" s="17"/>
      <c r="G29" s="17"/>
      <c r="H29" s="30"/>
      <c r="I29" s="17"/>
      <c r="J29" s="17"/>
      <c r="K29" s="19"/>
      <c r="L29" s="20">
        <f>+Tabla25[[#This Row],[TARJETA OPERACIONES]]-$N$11</f>
        <v>0</v>
      </c>
      <c r="M29" s="19"/>
      <c r="N29" s="20">
        <f>+Tabla25[[#This Row],[SOAT]]-$N$11</f>
        <v>0</v>
      </c>
      <c r="O29" s="19"/>
      <c r="P29" s="20">
        <f>+Tabla25[[#This Row],[FECHA VENCIMIENTO
TECNO]]-$V$1</f>
        <v>0</v>
      </c>
      <c r="Q29" s="19"/>
      <c r="R29" s="20">
        <f>+Tabla25[[#This Row],[Poliza Contra y Extra]]-$V$1</f>
        <v>0</v>
      </c>
      <c r="S29" s="30"/>
    </row>
    <row r="30" spans="1:19" x14ac:dyDescent="0.35">
      <c r="A30" s="24"/>
      <c r="B30" s="18"/>
      <c r="C30" s="17"/>
      <c r="D30" s="17"/>
      <c r="E30" s="17"/>
      <c r="F30" s="17"/>
      <c r="G30" s="17"/>
      <c r="H30" s="30"/>
      <c r="I30" s="17"/>
      <c r="J30" s="17"/>
      <c r="K30" s="19"/>
      <c r="L30" s="20">
        <f>+Tabla25[[#This Row],[TARJETA OPERACIONES]]-$N$11</f>
        <v>0</v>
      </c>
      <c r="M30" s="19"/>
      <c r="N30" s="20">
        <f>+Tabla25[[#This Row],[SOAT]]-$N$11</f>
        <v>0</v>
      </c>
      <c r="O30" s="19"/>
      <c r="P30" s="20">
        <f>+Tabla25[[#This Row],[FECHA VENCIMIENTO
TECNO]]-$V$1</f>
        <v>0</v>
      </c>
      <c r="Q30" s="19"/>
      <c r="R30" s="20">
        <f>+Tabla25[[#This Row],[Poliza Contra y Extra]]-$V$1</f>
        <v>0</v>
      </c>
      <c r="S30" s="30"/>
    </row>
    <row r="31" spans="1:19" x14ac:dyDescent="0.35">
      <c r="A31" s="24"/>
      <c r="B31" s="18"/>
      <c r="C31" s="17"/>
      <c r="D31" s="17"/>
      <c r="E31" s="17"/>
      <c r="F31" s="17"/>
      <c r="G31" s="17"/>
      <c r="H31" s="30"/>
      <c r="I31" s="17"/>
      <c r="J31" s="17"/>
      <c r="K31" s="19"/>
      <c r="L31" s="20">
        <f>+Tabla25[[#This Row],[TARJETA OPERACIONES]]-$N$11</f>
        <v>0</v>
      </c>
      <c r="M31" s="19"/>
      <c r="N31" s="20">
        <f>+Tabla25[[#This Row],[SOAT]]-$N$11</f>
        <v>0</v>
      </c>
      <c r="O31" s="19"/>
      <c r="P31" s="20">
        <f>+Tabla25[[#This Row],[FECHA VENCIMIENTO
TECNO]]-$V$1</f>
        <v>0</v>
      </c>
      <c r="Q31" s="19"/>
      <c r="R31" s="20">
        <f>+Tabla25[[#This Row],[Poliza Contra y Extra]]-$V$1</f>
        <v>0</v>
      </c>
      <c r="S31" s="30"/>
    </row>
    <row r="32" spans="1:19" x14ac:dyDescent="0.35">
      <c r="A32" s="17"/>
      <c r="B32" s="18"/>
      <c r="C32" s="17"/>
      <c r="D32" s="17"/>
      <c r="E32" s="17"/>
      <c r="F32" s="17"/>
      <c r="G32" s="17"/>
      <c r="H32" s="20"/>
      <c r="I32" s="17"/>
      <c r="J32" s="17"/>
      <c r="K32" s="19"/>
      <c r="L32" s="20">
        <f>+Tabla25[[#This Row],[TARJETA OPERACIONES]]-$N$11</f>
        <v>0</v>
      </c>
      <c r="M32" s="19"/>
      <c r="N32" s="20">
        <f>+Tabla25[[#This Row],[SOAT]]-$N$11</f>
        <v>0</v>
      </c>
      <c r="O32" s="19"/>
      <c r="P32" s="20">
        <f>+Tabla25[[#This Row],[FECHA VENCIMIENTO
TECNO]]-$V$1</f>
        <v>0</v>
      </c>
      <c r="Q32" s="19"/>
      <c r="R32" s="20">
        <f>+Tabla25[[#This Row],[Poliza Contra y Extra]]-$V$1</f>
        <v>0</v>
      </c>
      <c r="S32" s="20"/>
    </row>
    <row r="33" spans="1:19" x14ac:dyDescent="0.35">
      <c r="A33" s="24"/>
      <c r="B33" s="18"/>
      <c r="C33" s="17"/>
      <c r="D33" s="17"/>
      <c r="E33" s="17"/>
      <c r="F33" s="17"/>
      <c r="G33" s="17"/>
      <c r="H33" s="30"/>
      <c r="I33" s="17"/>
      <c r="J33" s="17"/>
      <c r="K33" s="19"/>
      <c r="L33" s="20">
        <f>+Tabla25[[#This Row],[TARJETA OPERACIONES]]-$N$11</f>
        <v>0</v>
      </c>
      <c r="M33" s="19"/>
      <c r="N33" s="20">
        <f>+Tabla25[[#This Row],[SOAT]]-$N$11</f>
        <v>0</v>
      </c>
      <c r="O33" s="19"/>
      <c r="P33" s="20">
        <f>+Tabla25[[#This Row],[FECHA VENCIMIENTO
TECNO]]-$V$1</f>
        <v>0</v>
      </c>
      <c r="Q33" s="19"/>
      <c r="R33" s="20">
        <f>+Tabla25[[#This Row],[Poliza Contra y Extra]]-$V$1</f>
        <v>0</v>
      </c>
      <c r="S33" s="30"/>
    </row>
    <row r="34" spans="1:19" x14ac:dyDescent="0.35">
      <c r="A34" s="24"/>
      <c r="B34" s="18"/>
      <c r="C34" s="17"/>
      <c r="D34" s="17"/>
      <c r="E34" s="17"/>
      <c r="F34" s="17"/>
      <c r="G34" s="17"/>
      <c r="H34" s="30"/>
      <c r="I34" s="17"/>
      <c r="J34" s="17"/>
      <c r="K34" s="19"/>
      <c r="L34" s="20">
        <f>+Tabla25[[#This Row],[TARJETA OPERACIONES]]-$N$11</f>
        <v>0</v>
      </c>
      <c r="M34" s="19"/>
      <c r="N34" s="20">
        <f>+Tabla25[[#This Row],[SOAT]]-$N$11</f>
        <v>0</v>
      </c>
      <c r="O34" s="19"/>
      <c r="P34" s="20">
        <f>+Tabla25[[#This Row],[FECHA VENCIMIENTO
TECNO]]-$V$1</f>
        <v>0</v>
      </c>
      <c r="Q34" s="19"/>
      <c r="R34" s="20">
        <f>+Tabla25[[#This Row],[Poliza Contra y Extra]]-$V$1</f>
        <v>0</v>
      </c>
      <c r="S34" s="30"/>
    </row>
    <row r="35" spans="1:19" x14ac:dyDescent="0.35">
      <c r="A35" s="24"/>
      <c r="B35" s="18"/>
      <c r="C35" s="17"/>
      <c r="D35" s="17"/>
      <c r="E35" s="17"/>
      <c r="F35" s="17"/>
      <c r="G35" s="17"/>
      <c r="H35" s="30"/>
      <c r="I35" s="17"/>
      <c r="J35" s="17"/>
      <c r="K35" s="19"/>
      <c r="L35" s="20">
        <f>+Tabla25[[#This Row],[TARJETA OPERACIONES]]-$N$11</f>
        <v>0</v>
      </c>
      <c r="M35" s="19"/>
      <c r="N35" s="20">
        <f>+Tabla25[[#This Row],[SOAT]]-$N$11</f>
        <v>0</v>
      </c>
      <c r="O35" s="19"/>
      <c r="P35" s="20">
        <f>+Tabla25[[#This Row],[FECHA VENCIMIENTO
TECNO]]-$V$1</f>
        <v>0</v>
      </c>
      <c r="Q35" s="19"/>
      <c r="R35" s="20">
        <f>+Tabla25[[#This Row],[Poliza Contra y Extra]]-$V$1</f>
        <v>0</v>
      </c>
      <c r="S35" s="30"/>
    </row>
    <row r="36" spans="1:19" x14ac:dyDescent="0.35">
      <c r="A36" s="17"/>
      <c r="B36" s="18"/>
      <c r="C36" s="17"/>
      <c r="D36" s="17"/>
      <c r="E36" s="17"/>
      <c r="F36" s="17"/>
      <c r="G36" s="17"/>
      <c r="H36" s="20"/>
      <c r="I36" s="17"/>
      <c r="J36" s="17"/>
      <c r="K36" s="19"/>
      <c r="L36" s="20">
        <f>+Tabla25[[#This Row],[TARJETA OPERACIONES]]-$N$11</f>
        <v>0</v>
      </c>
      <c r="M36" s="19"/>
      <c r="N36" s="20">
        <f>+Tabla25[[#This Row],[SOAT]]-$N$11</f>
        <v>0</v>
      </c>
      <c r="O36" s="19"/>
      <c r="P36" s="20">
        <f>+Tabla25[[#This Row],[FECHA VENCIMIENTO
TECNO]]-$V$1</f>
        <v>0</v>
      </c>
      <c r="Q36" s="19"/>
      <c r="R36" s="20">
        <f>+Tabla25[[#This Row],[Poliza Contra y Extra]]-$V$1</f>
        <v>0</v>
      </c>
      <c r="S36" s="20"/>
    </row>
    <row r="37" spans="1:19" x14ac:dyDescent="0.35">
      <c r="A37" s="24">
        <f>SUBTOTAL(103,Tabla25[PLACA])</f>
        <v>0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S37" s="30">
        <f>SUBTOTAL(109,Tabla25[CAPACIDAD DE LA RUTA2])</f>
        <v>0</v>
      </c>
    </row>
  </sheetData>
  <mergeCells count="1">
    <mergeCell ref="A1:S4"/>
  </mergeCells>
  <conditionalFormatting sqref="A37:B37">
    <cfRule type="duplicateValues" dxfId="16" priority="17"/>
  </conditionalFormatting>
  <conditionalFormatting sqref="L13:L36">
    <cfRule type="cellIs" dxfId="15" priority="13" operator="lessThan">
      <formula>1</formula>
    </cfRule>
    <cfRule type="cellIs" dxfId="14" priority="14" operator="lessThan">
      <formula>0</formula>
    </cfRule>
    <cfRule type="cellIs" dxfId="13" priority="15" operator="between">
      <formula>1</formula>
      <formula>15</formula>
    </cfRule>
    <cfRule type="cellIs" dxfId="12" priority="16" operator="greaterThan">
      <formula>16</formula>
    </cfRule>
  </conditionalFormatting>
  <conditionalFormatting sqref="N13:N36">
    <cfRule type="cellIs" dxfId="11" priority="9" operator="lessThan">
      <formula>1</formula>
    </cfRule>
    <cfRule type="cellIs" dxfId="10" priority="10" operator="lessThan">
      <formula>0</formula>
    </cfRule>
    <cfRule type="cellIs" dxfId="9" priority="11" operator="between">
      <formula>1</formula>
      <formula>15</formula>
    </cfRule>
    <cfRule type="cellIs" dxfId="8" priority="12" operator="greaterThan">
      <formula>16</formula>
    </cfRule>
  </conditionalFormatting>
  <conditionalFormatting sqref="P13:P36">
    <cfRule type="cellIs" dxfId="7" priority="5" operator="lessThan">
      <formula>1</formula>
    </cfRule>
    <cfRule type="cellIs" dxfId="6" priority="6" operator="lessThan">
      <formula>0</formula>
    </cfRule>
    <cfRule type="cellIs" dxfId="5" priority="7" operator="between">
      <formula>1</formula>
      <formula>15</formula>
    </cfRule>
    <cfRule type="cellIs" dxfId="4" priority="8" operator="greaterThan">
      <formula>16</formula>
    </cfRule>
  </conditionalFormatting>
  <conditionalFormatting sqref="R13:R36">
    <cfRule type="cellIs" dxfId="3" priority="1" operator="lessThan">
      <formula>1</formula>
    </cfRule>
    <cfRule type="cellIs" dxfId="2" priority="2" operator="lessThan">
      <formula>0</formula>
    </cfRule>
    <cfRule type="cellIs" dxfId="1" priority="3" operator="between">
      <formula>1</formula>
      <formula>15</formula>
    </cfRule>
    <cfRule type="cellIs" dxfId="0" priority="4" operator="greaterThan">
      <formula>16</formula>
    </cfRule>
  </conditionalFormatting>
  <dataValidations count="1">
    <dataValidation type="list" allowBlank="1" showInputMessage="1" showErrorMessage="1" sqref="J13:J36" xr:uid="{740F5279-862A-4607-BAEE-A03C1E9DEAA9}">
      <formula1>$G$7:$G$8</formula1>
    </dataValidation>
  </dataValidations>
  <pageMargins left="0.7" right="0.7" top="0.75" bottom="0.75" header="0.3" footer="0.3"/>
  <drawing r:id="rId1"/>
  <legacy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E71E51-D6C7-4411-8888-57292326299C}">
  <dimension ref="A1:W25"/>
  <sheetViews>
    <sheetView showGridLines="0" workbookViewId="0">
      <selection activeCell="D9" sqref="D9"/>
    </sheetView>
  </sheetViews>
  <sheetFormatPr baseColWidth="10" defaultRowHeight="14.5" x14ac:dyDescent="0.35"/>
  <cols>
    <col min="1" max="4" width="12.26953125" customWidth="1"/>
    <col min="5" max="5" width="23.7265625" customWidth="1"/>
    <col min="6" max="7" width="20.7265625" customWidth="1"/>
    <col min="8" max="8" width="18.54296875" customWidth="1"/>
    <col min="9" max="9" width="24.81640625" customWidth="1"/>
  </cols>
  <sheetData>
    <row r="1" spans="1:23" ht="15" customHeight="1" x14ac:dyDescent="0.35">
      <c r="A1" s="48" t="s">
        <v>52</v>
      </c>
      <c r="B1" s="48"/>
      <c r="C1" s="48"/>
      <c r="D1" s="48"/>
      <c r="E1" s="48"/>
      <c r="F1" s="48"/>
      <c r="G1" s="48"/>
      <c r="H1" s="48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</row>
    <row r="2" spans="1:23" ht="15" customHeight="1" x14ac:dyDescent="0.35">
      <c r="A2" s="48"/>
      <c r="B2" s="48"/>
      <c r="C2" s="48"/>
      <c r="D2" s="48"/>
      <c r="E2" s="48"/>
      <c r="F2" s="48"/>
      <c r="G2" s="48"/>
      <c r="H2" s="48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</row>
    <row r="3" spans="1:23" ht="15" customHeight="1" x14ac:dyDescent="0.35">
      <c r="A3" s="48"/>
      <c r="B3" s="48"/>
      <c r="C3" s="48"/>
      <c r="D3" s="48"/>
      <c r="E3" s="48"/>
      <c r="F3" s="48"/>
      <c r="G3" s="48"/>
      <c r="H3" s="48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</row>
    <row r="4" spans="1:23" ht="15" customHeight="1" x14ac:dyDescent="0.35">
      <c r="A4" s="48"/>
      <c r="B4" s="48"/>
      <c r="C4" s="48"/>
      <c r="D4" s="48"/>
      <c r="E4" s="48"/>
      <c r="F4" s="48"/>
      <c r="G4" s="48"/>
      <c r="H4" s="48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</row>
    <row r="8" spans="1:23" ht="29" x14ac:dyDescent="0.35">
      <c r="A8" s="33" t="s">
        <v>0</v>
      </c>
      <c r="B8" s="33" t="s">
        <v>45</v>
      </c>
      <c r="C8" s="33" t="s">
        <v>46</v>
      </c>
      <c r="D8" s="33" t="s">
        <v>44</v>
      </c>
      <c r="E8" s="33" t="s">
        <v>49</v>
      </c>
      <c r="F8" s="33" t="s">
        <v>47</v>
      </c>
      <c r="G8" s="33" t="s">
        <v>50</v>
      </c>
      <c r="H8" s="33" t="s">
        <v>48</v>
      </c>
    </row>
    <row r="9" spans="1:23" x14ac:dyDescent="0.35">
      <c r="A9" s="33"/>
      <c r="B9" s="33"/>
      <c r="C9" s="33"/>
      <c r="D9" s="33"/>
      <c r="E9" s="33"/>
      <c r="F9" s="33"/>
      <c r="G9" s="33"/>
      <c r="H9" s="33"/>
    </row>
    <row r="10" spans="1:23" x14ac:dyDescent="0.35">
      <c r="A10" s="33"/>
      <c r="B10" s="33"/>
      <c r="C10" s="33"/>
      <c r="D10" s="33"/>
      <c r="E10" s="33"/>
      <c r="F10" s="33"/>
      <c r="G10" s="33"/>
      <c r="H10" s="33"/>
    </row>
    <row r="11" spans="1:23" x14ac:dyDescent="0.35">
      <c r="A11" s="33"/>
      <c r="B11" s="33"/>
      <c r="C11" s="33"/>
      <c r="D11" s="33"/>
      <c r="E11" s="33"/>
      <c r="F11" s="33"/>
      <c r="G11" s="33"/>
      <c r="H11" s="33"/>
    </row>
    <row r="12" spans="1:23" x14ac:dyDescent="0.35">
      <c r="A12" s="33"/>
      <c r="B12" s="33"/>
      <c r="C12" s="33"/>
      <c r="D12" s="33"/>
      <c r="E12" s="33"/>
      <c r="F12" s="33"/>
      <c r="G12" s="33"/>
      <c r="H12" s="33"/>
    </row>
    <row r="13" spans="1:23" x14ac:dyDescent="0.35">
      <c r="A13" s="33"/>
      <c r="B13" s="33"/>
      <c r="C13" s="33"/>
      <c r="D13" s="33"/>
      <c r="E13" s="33"/>
      <c r="F13" s="33"/>
      <c r="G13" s="33"/>
      <c r="H13" s="33"/>
    </row>
    <row r="14" spans="1:23" x14ac:dyDescent="0.35">
      <c r="A14" s="33"/>
      <c r="B14" s="33"/>
      <c r="C14" s="33"/>
      <c r="D14" s="33"/>
      <c r="E14" s="33"/>
      <c r="F14" s="33"/>
      <c r="G14" s="33"/>
      <c r="H14" s="33"/>
    </row>
    <row r="15" spans="1:23" x14ac:dyDescent="0.35">
      <c r="A15" s="33"/>
      <c r="B15" s="33"/>
      <c r="C15" s="33"/>
      <c r="D15" s="33"/>
      <c r="E15" s="33"/>
      <c r="F15" s="33"/>
      <c r="G15" s="33"/>
      <c r="H15" s="33"/>
    </row>
    <row r="16" spans="1:23" x14ac:dyDescent="0.35">
      <c r="A16" s="33"/>
      <c r="B16" s="33"/>
      <c r="C16" s="33"/>
      <c r="D16" s="33"/>
      <c r="E16" s="33"/>
      <c r="F16" s="33"/>
      <c r="G16" s="33"/>
      <c r="H16" s="33"/>
    </row>
    <row r="17" spans="1:8" x14ac:dyDescent="0.35">
      <c r="A17" s="33"/>
      <c r="B17" s="33"/>
      <c r="C17" s="33"/>
      <c r="D17" s="33"/>
      <c r="E17" s="33"/>
      <c r="F17" s="33"/>
      <c r="G17" s="33"/>
      <c r="H17" s="33"/>
    </row>
    <row r="18" spans="1:8" x14ac:dyDescent="0.35">
      <c r="A18" s="33"/>
      <c r="B18" s="33"/>
      <c r="C18" s="33"/>
      <c r="D18" s="33"/>
      <c r="E18" s="33"/>
      <c r="F18" s="33"/>
      <c r="G18" s="33"/>
      <c r="H18" s="33"/>
    </row>
    <row r="19" spans="1:8" x14ac:dyDescent="0.35">
      <c r="A19" s="33"/>
      <c r="B19" s="33"/>
      <c r="C19" s="33"/>
      <c r="D19" s="33"/>
      <c r="E19" s="33"/>
      <c r="F19" s="33"/>
      <c r="G19" s="33"/>
      <c r="H19" s="33"/>
    </row>
    <row r="20" spans="1:8" x14ac:dyDescent="0.35">
      <c r="A20" s="33"/>
      <c r="B20" s="33"/>
      <c r="C20" s="33"/>
      <c r="D20" s="33"/>
      <c r="E20" s="33"/>
      <c r="F20" s="33"/>
      <c r="G20" s="33"/>
      <c r="H20" s="33"/>
    </row>
    <row r="21" spans="1:8" x14ac:dyDescent="0.35">
      <c r="A21" s="33"/>
      <c r="B21" s="33"/>
      <c r="C21" s="33"/>
      <c r="D21" s="33"/>
      <c r="E21" s="33"/>
      <c r="F21" s="33"/>
      <c r="G21" s="33"/>
      <c r="H21" s="33"/>
    </row>
    <row r="22" spans="1:8" x14ac:dyDescent="0.35">
      <c r="A22" s="33"/>
      <c r="B22" s="33"/>
      <c r="C22" s="33"/>
      <c r="D22" s="33"/>
      <c r="E22" s="33"/>
      <c r="F22" s="33"/>
      <c r="G22" s="33"/>
      <c r="H22" s="33"/>
    </row>
    <row r="23" spans="1:8" x14ac:dyDescent="0.35">
      <c r="A23" s="33"/>
      <c r="B23" s="33"/>
      <c r="C23" s="33"/>
      <c r="D23" s="33"/>
      <c r="E23" s="33"/>
      <c r="F23" s="33"/>
      <c r="G23" s="33"/>
      <c r="H23" s="33"/>
    </row>
    <row r="24" spans="1:8" x14ac:dyDescent="0.35">
      <c r="A24" s="33"/>
      <c r="B24" s="33"/>
      <c r="C24" s="33"/>
      <c r="D24" s="33"/>
      <c r="E24" s="33"/>
      <c r="F24" s="33"/>
      <c r="G24" s="33"/>
      <c r="H24" s="33"/>
    </row>
    <row r="25" spans="1:8" x14ac:dyDescent="0.35">
      <c r="A25" s="33"/>
      <c r="B25" s="33"/>
      <c r="C25" s="33"/>
      <c r="D25" s="33"/>
      <c r="E25" s="33"/>
      <c r="F25" s="33"/>
      <c r="G25" s="33"/>
      <c r="H25" s="33"/>
    </row>
  </sheetData>
  <mergeCells count="1">
    <mergeCell ref="A1:H4"/>
  </mergeCells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RELACION TARIFAS</vt:lpstr>
      <vt:lpstr>CONDUCTORES</vt:lpstr>
      <vt:lpstr>VEHICULOS</vt:lpstr>
      <vt:lpstr>ESTRUCTURA ORGANIZACIONAL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Johannes Caicedo Diaz</dc:creator>
  <cp:lastModifiedBy>Silvia Elisa Florez Peña</cp:lastModifiedBy>
  <dcterms:created xsi:type="dcterms:W3CDTF">2025-04-23T15:06:49Z</dcterms:created>
  <dcterms:modified xsi:type="dcterms:W3CDTF">2025-08-05T15:38:34Z</dcterms:modified>
</cp:coreProperties>
</file>